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C31" i="6" l="1"/>
  <c r="AJ26" i="5" l="1"/>
  <c r="AK26" i="5"/>
  <c r="B11" i="15"/>
  <c r="B61" i="23" l="1"/>
  <c r="B78" i="23" s="1"/>
  <c r="B55" i="23"/>
  <c r="G57" i="23" l="1"/>
  <c r="F57" i="23"/>
  <c r="C48" i="7"/>
  <c r="C42" i="7"/>
  <c r="C41" i="7"/>
  <c r="C50"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27" i="15"/>
  <c r="W30" i="15" s="1"/>
  <c r="O27" i="15"/>
  <c r="O30" i="15" s="1"/>
  <c r="U27" i="15"/>
  <c r="U30" i="15" s="1"/>
  <c r="U33" i="15" s="1"/>
  <c r="M27" i="15"/>
  <c r="M30" i="15" s="1"/>
  <c r="M32" i="15" s="1"/>
  <c r="AA27" i="15"/>
  <c r="AA30" i="15" s="1"/>
  <c r="S27" i="15"/>
  <c r="S30" i="15" s="1"/>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J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D39" i="16" l="1"/>
  <c r="D40" i="16" s="1"/>
  <c r="C35" i="16"/>
  <c r="D35" i="16" s="1"/>
  <c r="C43" i="16"/>
  <c r="B25" i="22"/>
  <c r="A5" i="14"/>
  <c r="A6" i="13"/>
  <c r="D43" i="16" l="1"/>
  <c r="C44" i="16"/>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4" i="16"/>
  <c r="D47" i="16" s="1"/>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<sst xmlns="http://schemas.openxmlformats.org/spreadsheetml/2006/main" count="1078" uniqueCount="589">
  <si>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</si>
  <si>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</si>
  <si>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</si>
  <si>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</si>
  <si>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</si>
  <si>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</si>
  <si>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</si>
  <si>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</si>
  <si>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</si>
  <si>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</si>
  <si>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</si>
  <si>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</si>
  <si>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</si>
  <si>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</si>
  <si>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</si>
  <si>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</si>
  <si>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</si>
  <si>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</si>
  <si>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</si>
  <si>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</si>
  <si>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</si>
  <si>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</si>
  <si>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</si>
  <si>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</si>
  <si>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</si>
  <si>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</si>
  <si>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</si>
  <si>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</si>
  <si>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</si>
  <si>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</si>
  <si>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</si>
  <si>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</si>
  <si>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</si>
  <si>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</si>
  <si>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</si>
  <si>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</si>
  <si>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</si>
  <si>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</si>
  <si>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</si>
  <si>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</si>
  <si>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</si>
  <si>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</si>
  <si>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</si>
  <si>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</si>
  <si>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</si>
  <si>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</si>
  <si>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</si>
  <si>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</si>
  <si>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</si>
  <si>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</si>
  <si>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</si>
  <si>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</si>
  <si>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</si>
  <si>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</si>
  <si>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</si>
  <si>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</si>
  <si>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</si>
  <si>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</si>
  <si>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</si>
  <si>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</si>
  <si>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</si>
  <si>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</si>
  <si>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</si>
  <si>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</si>
  <si>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</si>
  <si>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</si>
  <si>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</si>
  <si>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</si>
  <si>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</si>
  <si>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</si>
  <si>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</si>
  <si>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</si>
  <si>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</si>
  <si>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</si>
  <si>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</si>
  <si>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</si>
  <si>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</si>
  <si>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</si>
  <si>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</si>
  <si>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</si>
  <si>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</si>
  <si>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</si>
  <si>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</si>
  <si>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</si>
  <si>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</si>
  <si>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</si>
  <si>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</si>
  <si>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</si>
  <si>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</si>
  <si>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</si>
  <si>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</si>
  <si>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</si>
  <si>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</si>
  <si>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</si>
  <si>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</si>
  <si>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</si>
  <si>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</si>
  <si>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</si>
  <si>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</si>
  <si>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</si>
  <si>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</si>
  <si>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</si>
  <si>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</si>
  <si>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</si>
  <si>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</si>
  <si>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</si>
  <si>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</si>
  <si>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</si>
  <si>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</si>
  <si>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</si>
  <si>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</si>
  <si>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</si>
  <si>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</si>
  <si>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</si>
  <si>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</si>
  <si>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</si>
  <si>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</si>
  <si>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</si>
  <si>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</si>
  <si>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</si>
  <si>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</si>
  <si>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</si>
  <si>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</si>
  <si>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</si>
  <si>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</si>
  <si>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</si>
  <si>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</si>
  <si>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</si>
  <si>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</si>
  <si>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</si>
  <si>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</si>
  <si>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</si>
  <si>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</si>
  <si>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</si>
  <si>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</si>
  <si>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</si>
  <si>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</si>
  <si>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</si>
  <si>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</si>
  <si>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</si>
  <si>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</si>
  <si>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</si>
  <si>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</si>
  <si>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</si>
  <si>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</si>
  <si>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</si>
  <si>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</si>
  <si>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</si>
  <si>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</si>
  <si>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</si>
  <si>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</si>
  <si>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</si>
  <si>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</si>
  <si>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</si>
  <si>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</si>
  <si>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</si>
  <si>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</si>
  <si>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</si>
  <si>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</si>
  <si>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</si>
  <si>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</si>
  <si>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</si>
  <si>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</si>
  <si>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</si>
  <si>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</si>
  <si>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</si>
  <si>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</si>
  <si>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</si>
  <si>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</si>
  <si>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</si>
  <si>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</si>
  <si>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</si>
  <si>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</si>
  <si>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</si>
  <si>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</si>
  <si>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</si>
  <si>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</si>
  <si>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</si>
  <si>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</si>
  <si>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</si>
  <si>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</si>
  <si>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</si>
  <si>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</si>
  <si>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</si>
  <si>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</si>
  <si>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</si>
  <si>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</si>
  <si>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</si>
  <si>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</si>
  <si>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</si>
  <si>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</si>
  <si>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</si>
  <si>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</si>
  <si>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</si>
  <si>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</si>
  <si>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</si>
  <si>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</si>
  <si>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</si>
  <si>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</si>
  <si>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</si>
  <si>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</si>
  <si>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</si>
  <si>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</si>
  <si>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</si>
  <si>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</si>
  <si>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</si>
  <si>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</si>
  <si>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</si>
  <si>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</si>
  <si>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</si>
  <si>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</si>
  <si>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</si>
  <si>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</si>
  <si>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</si>
  <si>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</si>
  <si>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</si>
  <si>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</si>
  <si>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</si>
  <si>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</si>
  <si>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</si>
  <si>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</si>
  <si>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</si>
  <si>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</si>
  <si>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</si>
  <si>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</si>
  <si>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</si>
  <si>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</si>
  <si>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</si>
  <si>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</si>
  <si>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</si>
  <si>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</si>
  <si>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</si>
  <si>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</si>
  <si>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</si>
  <si>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</si>
  <si>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</si>
  <si>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</si>
  <si>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</si>
  <si>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</si>
  <si>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</si>
  <si>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</si>
  <si>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</si>
  <si>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</si>
  <si>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</si>
  <si>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</si>
  <si>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</si>
  <si>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</si>
  <si>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</si>
  <si>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</si>
  <si>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</si>
  <si>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</si>
  <si>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</si>
  <si>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</si>
  <si>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</si>
  <si>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</si>
  <si>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</si>
  <si>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</si>
  <si>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</si>
  <si>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</si>
  <si>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</si>
  <si>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</si>
  <si>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</si>
  <si>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</si>
  <si>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</si>
  <si>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</si>
  <si>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</si>
  <si>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</si>
  <si>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</si>
  <si>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</si>
  <si>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</si>
  <si>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</si>
  <si>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</si>
  <si>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</si>
  <si>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</si>
  <si>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</si>
  <si>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</si>
  <si>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</si>
  <si>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</si>
  <si>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</si>
  <si>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</si>
  <si>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</si>
  <si>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</si>
  <si>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</si>
  <si>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</si>
  <si>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</si>
  <si>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</si>
  <si>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</si>
  <si>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</si>
  <si>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</si>
  <si>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</si>
  <si>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</si>
  <si>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</si>
  <si>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</si>
  <si>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</si>
  <si>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</si>
  <si>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</si>
  <si>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</si>
  <si>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</si>
  <si>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</si>
  <si>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</si>
  <si>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</si>
  <si>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</si>
  <si>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</si>
  <si>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</si>
  <si>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</si>
  <si>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</si>
  <si>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</si>
  <si>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</si>
  <si>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</si>
  <si>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</si>
  <si>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</si>
  <si>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</si>
  <si>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</si>
  <si>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</si>
  <si>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</si>
  <si>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</si>
  <si>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</si>
  <si>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</si>
  <si>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</si>
  <si>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</si>
  <si>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</si>
  <si>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</si>
  <si>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</si>
  <si>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</si>
  <si>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</si>
  <si>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</si>
  <si>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</si>
  <si>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</si>
  <si>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</si>
  <si>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</si>
  <si>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</si>
  <si>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</si>
  <si>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</si>
  <si>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</si>
  <si>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</si>
  <si>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</si>
  <si>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</si>
  <si>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</si>
  <si>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</si>
  <si>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</si>
  <si>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</si>
  <si>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</si>
  <si>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</si>
  <si>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</si>
  <si>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</si>
  <si>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</si>
  <si>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</si>
  <si>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</si>
  <si>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</si>
  <si>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</si>
  <si>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</si>
  <si>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</si>
  <si>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</si>
  <si>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</si>
  <si>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</si>
  <si>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</si>
  <si>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</si>
  <si>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</si>
  <si>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</si>
  <si>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</si>
  <si>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</si>
  <si>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</si>
  <si>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</si>
  <si>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</si>
  <si>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</si>
  <si>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</si>
  <si>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</si>
  <si>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</si>
  <si>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</si>
  <si>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</si>
  <si>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</si>
  <si>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</si>
  <si>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</si>
  <si>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</si>
  <si>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</si>
  <si>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</si>
  <si>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</si>
  <si>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</si>
  <si>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</si>
  <si>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</si>
  <si>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</si>
  <si>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</si>
  <si>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</si>
  <si>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</si>
  <si>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</si>
  <si>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</si>
  <si>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</si>
  <si>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</si>
  <si>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</si>
  <si>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</si>
  <si>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</si>
  <si>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</si>
  <si>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</si>
  <si>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</si>
  <si>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</si>
  <si>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</si>
  <si>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</si>
  <si>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</si>
  <si>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</si>
  <si>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</si>
  <si>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</si>
  <si>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</si>
  <si>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</si>
  <si>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</si>
  <si>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</si>
  <si>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</si>
  <si>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</si>
  <si>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</si>
  <si>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</si>
  <si>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</si>
  <si>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</si>
  <si>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</si>
  <si>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</si>
  <si>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</si>
  <si>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</si>
  <si>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</si>
  <si>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</si>
  <si>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</si>
  <si>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</si>
  <si>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</si>
  <si>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</si>
  <si>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</si>
  <si>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</si>
  <si>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</si>
  <si>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</si>
  <si>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</si>
  <si>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</si>
  <si>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</si>
  <si>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</si>
  <si>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</si>
  <si>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</si>
  <si>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</si>
  <si>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</si>
  <si>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</si>
  <si>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</si>
  <si>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</si>
  <si>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</si>
  <si>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</si>
  <si>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</si>
  <si>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</si>
  <si>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</si>
  <si>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</si>
  <si>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</si>
  <si>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</si>
  <si>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</si>
  <si>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</si>
  <si>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</si>
  <si>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</si>
  <si>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</si>
  <si>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</si>
  <si>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</si>
  <si>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</si>
  <si>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</si>
  <si>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</si>
  <si>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</si>
  <si>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</si>
  <si>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</si>
  <si>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</si>
  <si>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</si>
  <si>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</si>
  <si>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</si>
  <si>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</si>
  <si>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</si>
  <si>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</si>
  <si>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</si>
  <si>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</si>
  <si>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</si>
  <si>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</si>
  <si>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</si>
  <si>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</si>
  <si>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</si>
  <si>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</si>
  <si>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</si>
  <si>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</si>
  <si>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</si>
  <si>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</si>
  <si>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</si>
  <si>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</si>
  <si>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</si>
  <si>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</si>
  <si>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</si>
  <si>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</si>
  <si>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</si>
  <si>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</si>
  <si>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</si>
  <si>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</si>
  <si>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</si>
  <si>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</si>
  <si>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</si>
  <si>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</si>
  <si>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</si>
  <si>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</si>
  <si>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</si>
  <si>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</si>
  <si>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</si>
  <si>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</si>
  <si>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</si>
  <si>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</si>
  <si>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</si>
  <si>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</si>
  <si>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</si>
  <si>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</si>
  <si>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</si>
  <si>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</si>
  <si>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</si>
  <si>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</si>
  <si>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</si>
  <si>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</si>
  <si>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</si>
  <si>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</si>
  <si>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</si>
  <si>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</si>
  <si>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</si>
  <si>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</si>
  <si>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</si>
  <si>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</si>
  <si>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</si>
  <si>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</si>
  <si>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</si>
  <si>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</si>
  <si>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</si>
  <si>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</si>
  <si>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</si>
  <si>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</si>
  <si>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</si>
  <si>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</si>
  <si>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</si>
  <si>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</si>
  <si>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</si>
  <si>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</si>
  <si>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</si>
  <si>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</si>
  <si>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</si>
  <si>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</si>
  <si>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</si>
  <si>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</si>
  <si>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</si>
  <si>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</si>
  <si>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</si>
  <si>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</si>
  <si>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</si>
  <si>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</si>
  <si>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</si>
  <si>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</si>
  <si>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</si>
  <si>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</si>
  <si>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</si>
  <si>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</si>
  <si>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</si>
  <si>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</si>
  <si>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</si>
  <si>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</si>
  <si>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</si>
  <si>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</si>
  <si>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</si>
  <si>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</si>
  <si>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</si>
  <si>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</si>
  <si>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</si>
  <si>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</si>
  <si>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</si>
  <si>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</si>
  <si>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</si>
  <si>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</si>
  <si>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</si>
  <si>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</si>
  <si>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</si>
  <si>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</si>
  <si>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</si>
  <si>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</si>
  <si>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</si>
  <si>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</si>
  <si>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</si>
  <si>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</si>
  <si>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</si>
  <si>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</si>
  <si>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</si>
  <si>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</si>
  <si>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</si>
  <si>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</si>
  <si>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</si>
  <si>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</si>
  <si>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</si>
  <si>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</si>
  <si>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</si>
  <si>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</si>
  <si>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</si>
  <si>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1.1.4.18</t>
  </si>
  <si>
    <t xml:space="preserve">Год раскрытия информации: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</si>
</sst>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49" fontId="64" fillId="0" borderId="0" xfId="2" applyNumberFormat="1" applyFont="1" applyFill="1" applyAlignment="1">
      <alignment horizontal="right"/>
    </xf>
    <xf numFmtId="0" fontId="64" fillId="0" borderId="0" xfId="2" applyFont="1" applyFill="1" applyAlignment="1">
      <alignment horizontal="right"/>
    </xf>
    <xf numFmtId="0" fontId="64" fillId="0" borderId="0" xfId="2" applyFont="1" applyFill="1" applyAlignment="1">
      <alignment horizontal="center" vertical="center"/>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702824"/>
        <c:axId val="757701256"/>
      </c:lineChart>
      <c:catAx>
        <c:axId val="757702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701256"/>
        <c:crosses val="autoZero"/>
        <c:auto val="1"/>
        <c:lblAlgn val="ctr"/>
        <c:lblOffset val="100"/>
        <c:noMultiLvlLbl val="0"/>
      </c:catAx>
      <c:valAx>
        <c:axId val="757701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702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757702040"/>
        <c:axId val="757703608"/>
      </c:lineChart>
      <c:catAx>
        <c:axId val="757702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703608"/>
        <c:crosses val="autoZero"/>
        <c:auto val="1"/>
        <c:lblAlgn val="ctr"/>
        <c:lblOffset val="100"/>
        <c:noMultiLvlLbl val="0"/>
      </c:catAx>
      <c:valAx>
        <c:axId val="757703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702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757703216"/>
        <c:axId val="757700472"/>
      </c:lineChart>
      <c:catAx>
        <c:axId val="757703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700472"/>
        <c:crosses val="autoZero"/>
        <c:auto val="1"/>
        <c:lblAlgn val="ctr"/>
        <c:lblOffset val="100"/>
        <c:noMultiLvlLbl val="0"/>
      </c:catAx>
      <c:valAx>
        <c:axId val="75770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703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4988312"/>
        <c:axId val="694987920"/>
      </c:lineChart>
      <c:catAx>
        <c:axId val="694988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4987920"/>
        <c:crosses val="autoZero"/>
        <c:auto val="1"/>
        <c:lblAlgn val="ctr"/>
        <c:lblOffset val="100"/>
        <c:noMultiLvlLbl val="0"/>
      </c:catAx>
      <c:valAx>
        <c:axId val="69498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4988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4985176"/>
        <c:axId val="694986352"/>
      </c:lineChart>
      <c:catAx>
        <c:axId val="694985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4986352"/>
        <c:crosses val="autoZero"/>
        <c:auto val="1"/>
        <c:lblAlgn val="ctr"/>
        <c:lblOffset val="100"/>
        <c:noMultiLvlLbl val="0"/>
      </c:catAx>
      <c:valAx>
        <c:axId val="694986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4985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4987136"/>
        <c:axId val="694986744"/>
      </c:lineChart>
      <c:catAx>
        <c:axId val="694987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4986744"/>
        <c:crosses val="autoZero"/>
        <c:auto val="1"/>
        <c:lblAlgn val="ctr"/>
        <c:lblOffset val="100"/>
        <c:noMultiLvlLbl val="0"/>
      </c:catAx>
      <c:valAx>
        <c:axId val="694986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4987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94985960"/>
        <c:axId val="640380472"/>
      </c:lineChart>
      <c:catAx>
        <c:axId val="6949859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0380472"/>
        <c:crosses val="autoZero"/>
        <c:auto val="1"/>
        <c:lblAlgn val="ctr"/>
        <c:lblOffset val="100"/>
        <c:noMultiLvlLbl val="0"/>
      </c:catAx>
      <c:valAx>
        <c:axId val="64038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49859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40379688"/>
        <c:axId val="640377336"/>
      </c:lineChart>
      <c:catAx>
        <c:axId val="640379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0377336"/>
        <c:crosses val="autoZero"/>
        <c:auto val="1"/>
        <c:lblAlgn val="ctr"/>
        <c:lblOffset val="100"/>
        <c:noMultiLvlLbl val="0"/>
      </c:catAx>
      <c:valAx>
        <c:axId val="640377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0379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40379296"/>
        <c:axId val="640376944"/>
      </c:lineChart>
      <c:catAx>
        <c:axId val="640379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0376944"/>
        <c:crosses val="autoZero"/>
        <c:auto val="1"/>
        <c:lblAlgn val="ctr"/>
        <c:lblOffset val="100"/>
        <c:noMultiLvlLbl val="0"/>
      </c:catAx>
      <c:valAx>
        <c:axId val="640376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0379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40378120"/>
        <c:axId val="640378904"/>
      </c:lineChart>
      <c:catAx>
        <c:axId val="640378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0378904"/>
        <c:crosses val="autoZero"/>
        <c:auto val="1"/>
        <c:lblAlgn val="ctr"/>
        <c:lblOffset val="100"/>
        <c:noMultiLvlLbl val="0"/>
      </c:catAx>
      <c:valAx>
        <c:axId val="640378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0378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390544"/>
        <c:axId val="639392896"/>
      </c:lineChart>
      <c:catAx>
        <c:axId val="63939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392896"/>
        <c:crosses val="autoZero"/>
        <c:auto val="1"/>
        <c:lblAlgn val="ctr"/>
        <c:lblOffset val="100"/>
        <c:noMultiLvlLbl val="0"/>
      </c:catAx>
      <c:valAx>
        <c:axId val="63939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390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393288"/>
        <c:axId val="639392504"/>
      </c:lineChart>
      <c:catAx>
        <c:axId val="639393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392504"/>
        <c:crosses val="autoZero"/>
        <c:auto val="1"/>
        <c:lblAlgn val="ctr"/>
        <c:lblOffset val="100"/>
        <c:noMultiLvlLbl val="0"/>
      </c:catAx>
      <c:valAx>
        <c:axId val="639392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393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391328"/>
        <c:axId val="639391720"/>
      </c:lineChart>
      <c:catAx>
        <c:axId val="639391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391720"/>
        <c:crosses val="autoZero"/>
        <c:auto val="1"/>
        <c:lblAlgn val="ctr"/>
        <c:lblOffset val="100"/>
        <c:noMultiLvlLbl val="0"/>
      </c:catAx>
      <c:valAx>
        <c:axId val="639391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391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89296"/>
        <c:axId val="752291256"/>
      </c:lineChart>
      <c:catAx>
        <c:axId val="7522892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1256"/>
        <c:crosses val="autoZero"/>
        <c:auto val="1"/>
        <c:lblAlgn val="ctr"/>
        <c:lblOffset val="100"/>
        <c:noMultiLvlLbl val="0"/>
      </c:catAx>
      <c:valAx>
        <c:axId val="752291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892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0080"/>
        <c:axId val="752290472"/>
      </c:lineChart>
      <c:catAx>
        <c:axId val="752290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0472"/>
        <c:crosses val="autoZero"/>
        <c:auto val="1"/>
        <c:lblAlgn val="ctr"/>
        <c:lblOffset val="100"/>
        <c:noMultiLvlLbl val="0"/>
      </c:catAx>
      <c:valAx>
        <c:axId val="752290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0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90864"/>
        <c:axId val="752292432"/>
      </c:lineChart>
      <c:catAx>
        <c:axId val="752290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2292432"/>
        <c:crosses val="autoZero"/>
        <c:auto val="1"/>
        <c:lblAlgn val="ctr"/>
        <c:lblOffset val="100"/>
        <c:noMultiLvlLbl val="0"/>
      </c:catAx>
      <c:valAx>
        <c:axId val="752292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90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2289688"/>
        <c:axId val="636457816"/>
      </c:lineChart>
      <c:catAx>
        <c:axId val="752289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457816"/>
        <c:crosses val="autoZero"/>
        <c:auto val="1"/>
        <c:lblAlgn val="ctr"/>
        <c:lblOffset val="100"/>
        <c:noMultiLvlLbl val="0"/>
      </c:catAx>
      <c:valAx>
        <c:axId val="63645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2289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457032"/>
        <c:axId val="636458208"/>
      </c:lineChart>
      <c:catAx>
        <c:axId val="636457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458208"/>
        <c:crosses val="autoZero"/>
        <c:auto val="1"/>
        <c:lblAlgn val="ctr"/>
        <c:lblOffset val="100"/>
        <c:noMultiLvlLbl val="0"/>
      </c:catAx>
      <c:valAx>
        <c:axId val="636458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457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460560"/>
        <c:axId val="636459384"/>
      </c:lineChart>
      <c:catAx>
        <c:axId val="63646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459384"/>
        <c:crosses val="autoZero"/>
        <c:auto val="1"/>
        <c:lblAlgn val="ctr"/>
        <c:lblOffset val="100"/>
        <c:noMultiLvlLbl val="0"/>
      </c:catAx>
      <c:valAx>
        <c:axId val="636459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460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458992"/>
        <c:axId val="636460168"/>
      </c:lineChart>
      <c:catAx>
        <c:axId val="636458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460168"/>
        <c:crosses val="autoZero"/>
        <c:auto val="1"/>
        <c:lblAlgn val="ctr"/>
        <c:lblOffset val="100"/>
        <c:noMultiLvlLbl val="0"/>
      </c:catAx>
      <c:valAx>
        <c:axId val="636460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458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975856"/>
        <c:axId val="742976640"/>
      </c:lineChart>
      <c:catAx>
        <c:axId val="742975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976640"/>
        <c:crosses val="autoZero"/>
        <c:auto val="1"/>
        <c:lblAlgn val="ctr"/>
        <c:lblOffset val="100"/>
        <c:noMultiLvlLbl val="0"/>
      </c:catAx>
      <c:valAx>
        <c:axId val="742976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975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976248"/>
        <c:axId val="742973896"/>
      </c:lineChart>
      <c:catAx>
        <c:axId val="742976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973896"/>
        <c:crosses val="autoZero"/>
        <c:auto val="1"/>
        <c:lblAlgn val="ctr"/>
        <c:lblOffset val="100"/>
        <c:noMultiLvlLbl val="0"/>
      </c:catAx>
      <c:valAx>
        <c:axId val="74297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976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974680"/>
        <c:axId val="742973504"/>
      </c:lineChart>
      <c:catAx>
        <c:axId val="74297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973504"/>
        <c:crosses val="autoZero"/>
        <c:auto val="1"/>
        <c:lblAlgn val="ctr"/>
        <c:lblOffset val="100"/>
        <c:noMultiLvlLbl val="0"/>
      </c:catAx>
      <c:valAx>
        <c:axId val="742973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97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232008"/>
        <c:axId val="628235144"/>
      </c:lineChart>
      <c:catAx>
        <c:axId val="628232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235144"/>
        <c:crosses val="autoZero"/>
        <c:auto val="1"/>
        <c:lblAlgn val="ctr"/>
        <c:lblOffset val="100"/>
        <c:noMultiLvlLbl val="0"/>
      </c:catAx>
      <c:valAx>
        <c:axId val="628235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232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232400"/>
        <c:axId val="628233968"/>
      </c:lineChart>
      <c:catAx>
        <c:axId val="628232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233968"/>
        <c:crosses val="autoZero"/>
        <c:auto val="1"/>
        <c:lblAlgn val="ctr"/>
        <c:lblOffset val="100"/>
        <c:noMultiLvlLbl val="0"/>
      </c:catAx>
      <c:valAx>
        <c:axId val="628233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232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232792"/>
        <c:axId val="628233184"/>
      </c:lineChart>
      <c:catAx>
        <c:axId val="62823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8233184"/>
        <c:crosses val="autoZero"/>
        <c:auto val="1"/>
        <c:lblAlgn val="ctr"/>
        <c:lblOffset val="100"/>
        <c:noMultiLvlLbl val="0"/>
      </c:catAx>
      <c:valAx>
        <c:axId val="628233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232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28233576"/>
        <c:axId val="757342088"/>
      </c:lineChart>
      <c:catAx>
        <c:axId val="628233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342088"/>
        <c:crosses val="autoZero"/>
        <c:auto val="1"/>
        <c:lblAlgn val="ctr"/>
        <c:lblOffset val="100"/>
        <c:noMultiLvlLbl val="0"/>
      </c:catAx>
      <c:valAx>
        <c:axId val="757342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8233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342872"/>
        <c:axId val="757344832"/>
      </c:lineChart>
      <c:catAx>
        <c:axId val="757342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344832"/>
        <c:crosses val="autoZero"/>
        <c:auto val="1"/>
        <c:lblAlgn val="ctr"/>
        <c:lblOffset val="100"/>
        <c:noMultiLvlLbl val="0"/>
      </c:catAx>
      <c:valAx>
        <c:axId val="757344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342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339736"/>
        <c:axId val="757339344"/>
      </c:lineChart>
      <c:catAx>
        <c:axId val="757339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339344"/>
        <c:crosses val="autoZero"/>
        <c:auto val="1"/>
        <c:lblAlgn val="ctr"/>
        <c:lblOffset val="100"/>
        <c:noMultiLvlLbl val="0"/>
      </c:catAx>
      <c:valAx>
        <c:axId val="757339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339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343656"/>
        <c:axId val="757345616"/>
      </c:lineChart>
      <c:catAx>
        <c:axId val="757343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345616"/>
        <c:crosses val="autoZero"/>
        <c:auto val="1"/>
        <c:lblAlgn val="ctr"/>
        <c:lblOffset val="100"/>
        <c:noMultiLvlLbl val="0"/>
      </c:catAx>
      <c:valAx>
        <c:axId val="757345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343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344048"/>
        <c:axId val="757344440"/>
      </c:lineChart>
      <c:catAx>
        <c:axId val="757344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344440"/>
        <c:crosses val="autoZero"/>
        <c:auto val="1"/>
        <c:lblAlgn val="ctr"/>
        <c:lblOffset val="100"/>
        <c:noMultiLvlLbl val="0"/>
      </c:catAx>
      <c:valAx>
        <c:axId val="757344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344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345224"/>
        <c:axId val="757338168"/>
      </c:lineChart>
      <c:catAx>
        <c:axId val="757345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338168"/>
        <c:crosses val="autoZero"/>
        <c:auto val="1"/>
        <c:lblAlgn val="ctr"/>
        <c:lblOffset val="100"/>
        <c:noMultiLvlLbl val="0"/>
      </c:catAx>
      <c:valAx>
        <c:axId val="757338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345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7340912"/>
        <c:axId val="757340128"/>
      </c:lineChart>
      <c:catAx>
        <c:axId val="757340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7340128"/>
        <c:crosses val="autoZero"/>
        <c:auto val="1"/>
        <c:lblAlgn val="ctr"/>
        <c:lblOffset val="100"/>
        <c:noMultiLvlLbl val="0"/>
      </c:catAx>
      <c:valAx>
        <c:axId val="757340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7340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98968"/>
        <c:axId val="727098184"/>
      </c:lineChart>
      <c:catAx>
        <c:axId val="72709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98184"/>
        <c:crosses val="autoZero"/>
        <c:auto val="1"/>
        <c:lblAlgn val="ctr"/>
        <c:lblOffset val="100"/>
        <c:noMultiLvlLbl val="0"/>
      </c:catAx>
      <c:valAx>
        <c:axId val="72709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9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099360"/>
        <c:axId val="727103672"/>
      </c:lineChart>
      <c:catAx>
        <c:axId val="72709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103672"/>
        <c:crosses val="autoZero"/>
        <c:auto val="1"/>
        <c:lblAlgn val="ctr"/>
        <c:lblOffset val="100"/>
        <c:noMultiLvlLbl val="0"/>
      </c:catAx>
      <c:valAx>
        <c:axId val="727103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9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102104"/>
        <c:axId val="727104064"/>
      </c:lineChart>
      <c:catAx>
        <c:axId val="7271021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104064"/>
        <c:crosses val="autoZero"/>
        <c:auto val="1"/>
        <c:lblAlgn val="ctr"/>
        <c:lblOffset val="100"/>
        <c:noMultiLvlLbl val="0"/>
      </c:catAx>
      <c:valAx>
        <c:axId val="72710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1021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101320"/>
        <c:axId val="727097400"/>
      </c:lineChart>
      <c:catAx>
        <c:axId val="72710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97400"/>
        <c:crosses val="autoZero"/>
        <c:auto val="1"/>
        <c:lblAlgn val="ctr"/>
        <c:lblOffset val="100"/>
        <c:noMultiLvlLbl val="0"/>
      </c:catAx>
      <c:valAx>
        <c:axId val="72709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10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104848"/>
        <c:axId val="727099752"/>
      </c:lineChart>
      <c:catAx>
        <c:axId val="72710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099752"/>
        <c:crosses val="autoZero"/>
        <c:auto val="1"/>
        <c:lblAlgn val="ctr"/>
        <c:lblOffset val="100"/>
        <c:noMultiLvlLbl val="0"/>
      </c:catAx>
      <c:valAx>
        <c:axId val="72709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10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100536"/>
        <c:axId val="727101712"/>
      </c:lineChart>
      <c:catAx>
        <c:axId val="727100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101712"/>
        <c:crosses val="autoZero"/>
        <c:auto val="1"/>
        <c:lblAlgn val="ctr"/>
        <c:lblOffset val="100"/>
        <c:noMultiLvlLbl val="0"/>
      </c:catAx>
      <c:valAx>
        <c:axId val="72710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100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102888"/>
        <c:axId val="727103280"/>
      </c:lineChart>
      <c:catAx>
        <c:axId val="72710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103280"/>
        <c:crosses val="autoZero"/>
        <c:auto val="1"/>
        <c:lblAlgn val="ctr"/>
        <c:lblOffset val="100"/>
        <c:noMultiLvlLbl val="0"/>
      </c:catAx>
      <c:valAx>
        <c:axId val="727103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10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51112"/>
        <c:axId val="639556600"/>
      </c:lineChart>
      <c:catAx>
        <c:axId val="639551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56600"/>
        <c:crosses val="autoZero"/>
        <c:auto val="1"/>
        <c:lblAlgn val="ctr"/>
        <c:lblOffset val="100"/>
        <c:noMultiLvlLbl val="0"/>
      </c:catAx>
      <c:valAx>
        <c:axId val="639556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51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51504"/>
        <c:axId val="639553856"/>
      </c:lineChart>
      <c:catAx>
        <c:axId val="639551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53856"/>
        <c:crosses val="autoZero"/>
        <c:auto val="1"/>
        <c:lblAlgn val="ctr"/>
        <c:lblOffset val="100"/>
        <c:noMultiLvlLbl val="0"/>
      </c:catAx>
      <c:valAx>
        <c:axId val="63955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51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56208"/>
        <c:axId val="639554248"/>
      </c:lineChart>
      <c:catAx>
        <c:axId val="639556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54248"/>
        <c:crosses val="autoZero"/>
        <c:auto val="1"/>
        <c:lblAlgn val="ctr"/>
        <c:lblOffset val="100"/>
        <c:noMultiLvlLbl val="0"/>
      </c:catAx>
      <c:valAx>
        <c:axId val="639554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56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51896"/>
        <c:axId val="639554640"/>
      </c:lineChart>
      <c:catAx>
        <c:axId val="63955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54640"/>
        <c:crosses val="autoZero"/>
        <c:auto val="1"/>
        <c:lblAlgn val="ctr"/>
        <c:lblOffset val="100"/>
        <c:noMultiLvlLbl val="0"/>
      </c:catAx>
      <c:valAx>
        <c:axId val="639554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5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52288"/>
        <c:axId val="639549544"/>
      </c:lineChart>
      <c:catAx>
        <c:axId val="639552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49544"/>
        <c:crosses val="autoZero"/>
        <c:auto val="1"/>
        <c:lblAlgn val="ctr"/>
        <c:lblOffset val="100"/>
        <c:noMultiLvlLbl val="0"/>
      </c:catAx>
      <c:valAx>
        <c:axId val="639549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52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53072"/>
        <c:axId val="639555032"/>
      </c:lineChart>
      <c:catAx>
        <c:axId val="639553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9555032"/>
        <c:crosses val="autoZero"/>
        <c:auto val="1"/>
        <c:lblAlgn val="ctr"/>
        <c:lblOffset val="100"/>
        <c:noMultiLvlLbl val="0"/>
      </c:catAx>
      <c:valAx>
        <c:axId val="639555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53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9549936"/>
        <c:axId val="633997496"/>
      </c:lineChart>
      <c:catAx>
        <c:axId val="639549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997496"/>
        <c:crosses val="autoZero"/>
        <c:auto val="1"/>
        <c:lblAlgn val="ctr"/>
        <c:lblOffset val="100"/>
        <c:noMultiLvlLbl val="0"/>
      </c:catAx>
      <c:valAx>
        <c:axId val="633997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9549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3993968"/>
        <c:axId val="633994360"/>
      </c:lineChart>
      <c:catAx>
        <c:axId val="633993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994360"/>
        <c:crosses val="autoZero"/>
        <c:auto val="1"/>
        <c:lblAlgn val="ctr"/>
        <c:lblOffset val="100"/>
        <c:noMultiLvlLbl val="0"/>
      </c:catAx>
      <c:valAx>
        <c:axId val="633994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993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3995536"/>
        <c:axId val="633997104"/>
      </c:lineChart>
      <c:catAx>
        <c:axId val="633995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997104"/>
        <c:crosses val="autoZero"/>
        <c:auto val="1"/>
        <c:lblAlgn val="ctr"/>
        <c:lblOffset val="100"/>
        <c:noMultiLvlLbl val="0"/>
      </c:catAx>
      <c:valAx>
        <c:axId val="633997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995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3995928"/>
        <c:axId val="633996320"/>
      </c:lineChart>
      <c:catAx>
        <c:axId val="633995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996320"/>
        <c:crosses val="autoZero"/>
        <c:auto val="1"/>
        <c:lblAlgn val="ctr"/>
        <c:lblOffset val="100"/>
        <c:noMultiLvlLbl val="0"/>
      </c:catAx>
      <c:valAx>
        <c:axId val="633996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995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3998280"/>
        <c:axId val="633998672"/>
      </c:lineChart>
      <c:catAx>
        <c:axId val="633998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998672"/>
        <c:crosses val="autoZero"/>
        <c:auto val="1"/>
        <c:lblAlgn val="ctr"/>
        <c:lblOffset val="100"/>
        <c:noMultiLvlLbl val="0"/>
      </c:catAx>
      <c:valAx>
        <c:axId val="633998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998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3991616"/>
        <c:axId val="633995144"/>
      </c:lineChart>
      <c:catAx>
        <c:axId val="633991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995144"/>
        <c:crosses val="autoZero"/>
        <c:auto val="1"/>
        <c:lblAlgn val="ctr"/>
        <c:lblOffset val="100"/>
        <c:noMultiLvlLbl val="0"/>
      </c:catAx>
      <c:valAx>
        <c:axId val="633995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991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3992400"/>
        <c:axId val="633992792"/>
      </c:lineChart>
      <c:catAx>
        <c:axId val="633992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992792"/>
        <c:crosses val="autoZero"/>
        <c:auto val="1"/>
        <c:lblAlgn val="ctr"/>
        <c:lblOffset val="100"/>
        <c:noMultiLvlLbl val="0"/>
      </c:catAx>
      <c:valAx>
        <c:axId val="633992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992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48360"/>
        <c:axId val="727560120"/>
      </c:lineChart>
      <c:catAx>
        <c:axId val="727548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60120"/>
        <c:crosses val="autoZero"/>
        <c:auto val="1"/>
        <c:lblAlgn val="ctr"/>
        <c:lblOffset val="100"/>
        <c:noMultiLvlLbl val="0"/>
      </c:catAx>
      <c:valAx>
        <c:axId val="727560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48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48752"/>
        <c:axId val="727558944"/>
      </c:lineChart>
      <c:catAx>
        <c:axId val="727548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8944"/>
        <c:crosses val="autoZero"/>
        <c:auto val="1"/>
        <c:lblAlgn val="ctr"/>
        <c:lblOffset val="100"/>
        <c:noMultiLvlLbl val="0"/>
      </c:catAx>
      <c:valAx>
        <c:axId val="727558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48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1888"/>
        <c:axId val="727553848"/>
      </c:lineChart>
      <c:catAx>
        <c:axId val="727551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3848"/>
        <c:crosses val="autoZero"/>
        <c:auto val="1"/>
        <c:lblAlgn val="ctr"/>
        <c:lblOffset val="100"/>
        <c:noMultiLvlLbl val="0"/>
      </c:catAx>
      <c:valAx>
        <c:axId val="727553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1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47968"/>
        <c:axId val="727558160"/>
      </c:lineChart>
      <c:catAx>
        <c:axId val="727547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8160"/>
        <c:crosses val="autoZero"/>
        <c:auto val="1"/>
        <c:lblAlgn val="ctr"/>
        <c:lblOffset val="100"/>
        <c:noMultiLvlLbl val="0"/>
      </c:catAx>
      <c:valAx>
        <c:axId val="727558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47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8552"/>
        <c:axId val="727550320"/>
      </c:lineChart>
      <c:catAx>
        <c:axId val="727558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0320"/>
        <c:crosses val="autoZero"/>
        <c:auto val="1"/>
        <c:lblAlgn val="ctr"/>
        <c:lblOffset val="100"/>
        <c:noMultiLvlLbl val="0"/>
      </c:catAx>
      <c:valAx>
        <c:axId val="727550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8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3456"/>
        <c:axId val="727549536"/>
      </c:lineChart>
      <c:catAx>
        <c:axId val="727553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49536"/>
        <c:crosses val="autoZero"/>
        <c:auto val="1"/>
        <c:lblAlgn val="ctr"/>
        <c:lblOffset val="100"/>
        <c:noMultiLvlLbl val="0"/>
      </c:catAx>
      <c:valAx>
        <c:axId val="727549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3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6984"/>
        <c:axId val="727555808"/>
      </c:lineChart>
      <c:catAx>
        <c:axId val="727556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5808"/>
        <c:crosses val="autoZero"/>
        <c:auto val="1"/>
        <c:lblAlgn val="ctr"/>
        <c:lblOffset val="100"/>
        <c:noMultiLvlLbl val="0"/>
      </c:catAx>
      <c:valAx>
        <c:axId val="727555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6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3064"/>
        <c:axId val="727551104"/>
      </c:lineChart>
      <c:catAx>
        <c:axId val="727553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1104"/>
        <c:crosses val="autoZero"/>
        <c:auto val="1"/>
        <c:lblAlgn val="ctr"/>
        <c:lblOffset val="100"/>
        <c:noMultiLvlLbl val="0"/>
      </c:catAx>
      <c:valAx>
        <c:axId val="727551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3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0712"/>
        <c:axId val="727551496"/>
      </c:lineChart>
      <c:catAx>
        <c:axId val="727550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1496"/>
        <c:crosses val="autoZero"/>
        <c:auto val="1"/>
        <c:lblAlgn val="ctr"/>
        <c:lblOffset val="100"/>
        <c:noMultiLvlLbl val="0"/>
      </c:catAx>
      <c:valAx>
        <c:axId val="727551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0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7376"/>
        <c:axId val="727552280"/>
      </c:lineChart>
      <c:catAx>
        <c:axId val="727557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2280"/>
        <c:crosses val="autoZero"/>
        <c:auto val="1"/>
        <c:lblAlgn val="ctr"/>
        <c:lblOffset val="100"/>
        <c:noMultiLvlLbl val="0"/>
      </c:catAx>
      <c:valAx>
        <c:axId val="727552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7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57768"/>
        <c:axId val="727555416"/>
      </c:lineChart>
      <c:catAx>
        <c:axId val="727557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55416"/>
        <c:crosses val="autoZero"/>
        <c:auto val="1"/>
        <c:lblAlgn val="ctr"/>
        <c:lblOffset val="100"/>
        <c:noMultiLvlLbl val="0"/>
      </c:catAx>
      <c:valAx>
        <c:axId val="727555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57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63256"/>
        <c:axId val="727563648"/>
      </c:lineChart>
      <c:catAx>
        <c:axId val="727563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63648"/>
        <c:crosses val="autoZero"/>
        <c:auto val="1"/>
        <c:lblAlgn val="ctr"/>
        <c:lblOffset val="100"/>
        <c:noMultiLvlLbl val="0"/>
      </c:catAx>
      <c:valAx>
        <c:axId val="727563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63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60904"/>
        <c:axId val="727561296"/>
      </c:lineChart>
      <c:catAx>
        <c:axId val="727560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61296"/>
        <c:crosses val="autoZero"/>
        <c:auto val="1"/>
        <c:lblAlgn val="ctr"/>
        <c:lblOffset val="100"/>
        <c:noMultiLvlLbl val="0"/>
      </c:catAx>
      <c:valAx>
        <c:axId val="727561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60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27562080"/>
        <c:axId val="727562472"/>
      </c:lineChart>
      <c:catAx>
        <c:axId val="727562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27562472"/>
        <c:crosses val="autoZero"/>
        <c:auto val="1"/>
        <c:lblAlgn val="ctr"/>
        <c:lblOffset val="100"/>
        <c:noMultiLvlLbl val="0"/>
      </c:catAx>
      <c:valAx>
        <c:axId val="727562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562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703240"/>
        <c:axId val="842704024"/>
      </c:lineChart>
      <c:catAx>
        <c:axId val="842703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704024"/>
        <c:crosses val="autoZero"/>
        <c:auto val="1"/>
        <c:lblAlgn val="ctr"/>
        <c:lblOffset val="100"/>
        <c:noMultiLvlLbl val="0"/>
      </c:catAx>
      <c:valAx>
        <c:axId val="842704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703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705984"/>
        <c:axId val="842705592"/>
      </c:lineChart>
      <c:catAx>
        <c:axId val="842705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705592"/>
        <c:crosses val="autoZero"/>
        <c:auto val="1"/>
        <c:lblAlgn val="ctr"/>
        <c:lblOffset val="100"/>
        <c:noMultiLvlLbl val="0"/>
      </c:catAx>
      <c:valAx>
        <c:axId val="842705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705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703632"/>
        <c:axId val="842704808"/>
      </c:lineChart>
      <c:catAx>
        <c:axId val="842703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704808"/>
        <c:crosses val="autoZero"/>
        <c:auto val="1"/>
        <c:lblAlgn val="ctr"/>
        <c:lblOffset val="100"/>
        <c:noMultiLvlLbl val="0"/>
      </c:catAx>
      <c:valAx>
        <c:axId val="842704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703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697752"/>
        <c:axId val="842695008"/>
      </c:lineChart>
      <c:catAx>
        <c:axId val="842697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695008"/>
        <c:crosses val="autoZero"/>
        <c:auto val="1"/>
        <c:lblAlgn val="ctr"/>
        <c:lblOffset val="100"/>
        <c:noMultiLvlLbl val="0"/>
      </c:catAx>
      <c:valAx>
        <c:axId val="84269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697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700496"/>
        <c:axId val="842694224"/>
      </c:lineChart>
      <c:catAx>
        <c:axId val="842700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694224"/>
        <c:crosses val="autoZero"/>
        <c:auto val="1"/>
        <c:lblAlgn val="ctr"/>
        <c:lblOffset val="100"/>
        <c:noMultiLvlLbl val="0"/>
      </c:catAx>
      <c:valAx>
        <c:axId val="842694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700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693048"/>
        <c:axId val="842694616"/>
      </c:lineChart>
      <c:catAx>
        <c:axId val="842693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694616"/>
        <c:crosses val="autoZero"/>
        <c:auto val="1"/>
        <c:lblAlgn val="ctr"/>
        <c:lblOffset val="100"/>
        <c:noMultiLvlLbl val="0"/>
      </c:catAx>
      <c:valAx>
        <c:axId val="842694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693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700888"/>
        <c:axId val="842690696"/>
      </c:lineChart>
      <c:catAx>
        <c:axId val="842700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690696"/>
        <c:crosses val="autoZero"/>
        <c:auto val="1"/>
        <c:lblAlgn val="ctr"/>
        <c:lblOffset val="100"/>
        <c:noMultiLvlLbl val="0"/>
      </c:catAx>
      <c:valAx>
        <c:axId val="842690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700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696576"/>
        <c:axId val="842699712"/>
      </c:lineChart>
      <c:catAx>
        <c:axId val="842696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699712"/>
        <c:crosses val="autoZero"/>
        <c:auto val="1"/>
        <c:lblAlgn val="ctr"/>
        <c:lblOffset val="100"/>
        <c:noMultiLvlLbl val="0"/>
      </c:catAx>
      <c:valAx>
        <c:axId val="842699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696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701672"/>
        <c:axId val="842702848"/>
      </c:lineChart>
      <c:catAx>
        <c:axId val="842701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702848"/>
        <c:crosses val="autoZero"/>
        <c:auto val="1"/>
        <c:lblAlgn val="ctr"/>
        <c:lblOffset val="100"/>
        <c:noMultiLvlLbl val="0"/>
      </c:catAx>
      <c:valAx>
        <c:axId val="842702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701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695792"/>
        <c:axId val="842693440"/>
      </c:lineChart>
      <c:catAx>
        <c:axId val="842695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693440"/>
        <c:crosses val="autoZero"/>
        <c:auto val="1"/>
        <c:lblAlgn val="ctr"/>
        <c:lblOffset val="100"/>
        <c:noMultiLvlLbl val="0"/>
      </c:catAx>
      <c:valAx>
        <c:axId val="842693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695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702064"/>
        <c:axId val="842691480"/>
      </c:lineChart>
      <c:catAx>
        <c:axId val="842702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691480"/>
        <c:crosses val="autoZero"/>
        <c:auto val="1"/>
        <c:lblAlgn val="ctr"/>
        <c:lblOffset val="100"/>
        <c:noMultiLvlLbl val="0"/>
      </c:catAx>
      <c:valAx>
        <c:axId val="842691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702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698144"/>
        <c:axId val="842691872"/>
      </c:lineChart>
      <c:catAx>
        <c:axId val="842698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691872"/>
        <c:crosses val="autoZero"/>
        <c:auto val="1"/>
        <c:lblAlgn val="ctr"/>
        <c:lblOffset val="100"/>
        <c:noMultiLvlLbl val="0"/>
      </c:catAx>
      <c:valAx>
        <c:axId val="842691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698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692656"/>
        <c:axId val="842698536"/>
      </c:lineChart>
      <c:catAx>
        <c:axId val="842692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42698536"/>
        <c:crosses val="autoZero"/>
        <c:auto val="1"/>
        <c:lblAlgn val="ctr"/>
        <c:lblOffset val="100"/>
        <c:noMultiLvlLbl val="0"/>
      </c:catAx>
      <c:valAx>
        <c:axId val="842698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692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842699320"/>
        <c:axId val="736471904"/>
      </c:lineChart>
      <c:catAx>
        <c:axId val="842699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471904"/>
        <c:crosses val="autoZero"/>
        <c:auto val="1"/>
        <c:lblAlgn val="ctr"/>
        <c:lblOffset val="100"/>
        <c:noMultiLvlLbl val="0"/>
      </c:catAx>
      <c:valAx>
        <c:axId val="736471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42699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477392"/>
        <c:axId val="736475432"/>
      </c:lineChart>
      <c:catAx>
        <c:axId val="736477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475432"/>
        <c:crosses val="autoZero"/>
        <c:auto val="1"/>
        <c:lblAlgn val="ctr"/>
        <c:lblOffset val="100"/>
        <c:noMultiLvlLbl val="0"/>
      </c:catAx>
      <c:valAx>
        <c:axId val="736475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477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474648"/>
        <c:axId val="736477784"/>
      </c:lineChart>
      <c:catAx>
        <c:axId val="736474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477784"/>
        <c:crosses val="autoZero"/>
        <c:auto val="1"/>
        <c:lblAlgn val="ctr"/>
        <c:lblOffset val="100"/>
        <c:noMultiLvlLbl val="0"/>
      </c:catAx>
      <c:valAx>
        <c:axId val="736477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474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480528"/>
        <c:axId val="736478176"/>
      </c:lineChart>
      <c:catAx>
        <c:axId val="736480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478176"/>
        <c:crosses val="autoZero"/>
        <c:auto val="1"/>
        <c:lblAlgn val="ctr"/>
        <c:lblOffset val="100"/>
        <c:noMultiLvlLbl val="0"/>
      </c:catAx>
      <c:valAx>
        <c:axId val="7364781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480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473472"/>
        <c:axId val="736478568"/>
      </c:lineChart>
      <c:catAx>
        <c:axId val="736473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478568"/>
        <c:crosses val="autoZero"/>
        <c:auto val="1"/>
        <c:lblAlgn val="ctr"/>
        <c:lblOffset val="100"/>
        <c:noMultiLvlLbl val="0"/>
      </c:catAx>
      <c:valAx>
        <c:axId val="736478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473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475824"/>
        <c:axId val="736472688"/>
      </c:lineChart>
      <c:catAx>
        <c:axId val="736475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472688"/>
        <c:crosses val="autoZero"/>
        <c:auto val="1"/>
        <c:lblAlgn val="ctr"/>
        <c:lblOffset val="100"/>
        <c:noMultiLvlLbl val="0"/>
      </c:catAx>
      <c:valAx>
        <c:axId val="736472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475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479744"/>
        <c:axId val="736478960"/>
      </c:lineChart>
      <c:catAx>
        <c:axId val="736479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478960"/>
        <c:crosses val="autoZero"/>
        <c:auto val="1"/>
        <c:lblAlgn val="ctr"/>
        <c:lblOffset val="100"/>
        <c:noMultiLvlLbl val="0"/>
      </c:catAx>
      <c:valAx>
        <c:axId val="736478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479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476216"/>
        <c:axId val="736480136"/>
      </c:lineChart>
      <c:catAx>
        <c:axId val="736476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480136"/>
        <c:crosses val="autoZero"/>
        <c:auto val="1"/>
        <c:lblAlgn val="ctr"/>
        <c:lblOffset val="100"/>
        <c:noMultiLvlLbl val="0"/>
      </c:catAx>
      <c:valAx>
        <c:axId val="736480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476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469944"/>
        <c:axId val="736476608"/>
      </c:lineChart>
      <c:catAx>
        <c:axId val="736469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476608"/>
        <c:crosses val="autoZero"/>
        <c:auto val="1"/>
        <c:lblAlgn val="ctr"/>
        <c:lblOffset val="100"/>
        <c:noMultiLvlLbl val="0"/>
      </c:catAx>
      <c:valAx>
        <c:axId val="7364766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469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480920"/>
        <c:axId val="736481312"/>
      </c:lineChart>
      <c:catAx>
        <c:axId val="736480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481312"/>
        <c:crosses val="autoZero"/>
        <c:auto val="1"/>
        <c:lblAlgn val="ctr"/>
        <c:lblOffset val="100"/>
        <c:noMultiLvlLbl val="0"/>
      </c:catAx>
      <c:valAx>
        <c:axId val="736481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480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473080"/>
        <c:axId val="736473864"/>
      </c:lineChart>
      <c:catAx>
        <c:axId val="736473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473864"/>
        <c:crosses val="autoZero"/>
        <c:auto val="1"/>
        <c:lblAlgn val="ctr"/>
        <c:lblOffset val="100"/>
        <c:noMultiLvlLbl val="0"/>
      </c:catAx>
      <c:valAx>
        <c:axId val="736473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473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483664"/>
        <c:axId val="736482880"/>
      </c:lineChart>
      <c:catAx>
        <c:axId val="73648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482880"/>
        <c:crosses val="autoZero"/>
        <c:auto val="1"/>
        <c:lblAlgn val="ctr"/>
        <c:lblOffset val="100"/>
        <c:noMultiLvlLbl val="0"/>
      </c:catAx>
      <c:valAx>
        <c:axId val="736482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48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484056"/>
        <c:axId val="736484448"/>
      </c:lineChart>
      <c:catAx>
        <c:axId val="736484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484448"/>
        <c:crosses val="autoZero"/>
        <c:auto val="1"/>
        <c:lblAlgn val="ctr"/>
        <c:lblOffset val="100"/>
        <c:noMultiLvlLbl val="0"/>
      </c:catAx>
      <c:valAx>
        <c:axId val="736484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484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6481704"/>
        <c:axId val="736482096"/>
      </c:lineChart>
      <c:catAx>
        <c:axId val="736481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6482096"/>
        <c:crosses val="autoZero"/>
        <c:auto val="1"/>
        <c:lblAlgn val="ctr"/>
        <c:lblOffset val="100"/>
        <c:noMultiLvlLbl val="0"/>
      </c:catAx>
      <c:valAx>
        <c:axId val="736482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6481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495168"/>
        <c:axId val="759496736"/>
      </c:lineChart>
      <c:catAx>
        <c:axId val="75949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496736"/>
        <c:crosses val="autoZero"/>
        <c:auto val="1"/>
        <c:lblAlgn val="ctr"/>
        <c:lblOffset val="100"/>
        <c:noMultiLvlLbl val="0"/>
      </c:catAx>
      <c:valAx>
        <c:axId val="759496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495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493600"/>
        <c:axId val="759497128"/>
      </c:lineChart>
      <c:catAx>
        <c:axId val="759493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497128"/>
        <c:crosses val="autoZero"/>
        <c:auto val="1"/>
        <c:lblAlgn val="ctr"/>
        <c:lblOffset val="100"/>
        <c:noMultiLvlLbl val="0"/>
      </c:catAx>
      <c:valAx>
        <c:axId val="759497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493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488112"/>
        <c:axId val="759491640"/>
      </c:lineChart>
      <c:catAx>
        <c:axId val="759488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491640"/>
        <c:crosses val="autoZero"/>
        <c:auto val="1"/>
        <c:lblAlgn val="ctr"/>
        <c:lblOffset val="100"/>
        <c:noMultiLvlLbl val="0"/>
      </c:catAx>
      <c:valAx>
        <c:axId val="759491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488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495560"/>
        <c:axId val="759499088"/>
      </c:lineChart>
      <c:catAx>
        <c:axId val="759495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499088"/>
        <c:crosses val="autoZero"/>
        <c:auto val="1"/>
        <c:lblAlgn val="ctr"/>
        <c:lblOffset val="100"/>
        <c:noMultiLvlLbl val="0"/>
      </c:catAx>
      <c:valAx>
        <c:axId val="759499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495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489680"/>
        <c:axId val="759495952"/>
      </c:lineChart>
      <c:catAx>
        <c:axId val="759489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495952"/>
        <c:crosses val="autoZero"/>
        <c:auto val="1"/>
        <c:lblAlgn val="ctr"/>
        <c:lblOffset val="100"/>
        <c:noMultiLvlLbl val="0"/>
      </c:catAx>
      <c:valAx>
        <c:axId val="759495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489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497520"/>
        <c:axId val="759497912"/>
      </c:lineChart>
      <c:catAx>
        <c:axId val="759497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497912"/>
        <c:crosses val="autoZero"/>
        <c:auto val="1"/>
        <c:lblAlgn val="ctr"/>
        <c:lblOffset val="100"/>
        <c:noMultiLvlLbl val="0"/>
      </c:catAx>
      <c:valAx>
        <c:axId val="759497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497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499872"/>
        <c:axId val="759498304"/>
      </c:lineChart>
      <c:catAx>
        <c:axId val="759499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498304"/>
        <c:crosses val="autoZero"/>
        <c:auto val="1"/>
        <c:lblAlgn val="ctr"/>
        <c:lblOffset val="100"/>
        <c:noMultiLvlLbl val="0"/>
      </c:catAx>
      <c:valAx>
        <c:axId val="759498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499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488896"/>
        <c:axId val="759498696"/>
      </c:lineChart>
      <c:catAx>
        <c:axId val="759488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498696"/>
        <c:crosses val="autoZero"/>
        <c:auto val="1"/>
        <c:lblAlgn val="ctr"/>
        <c:lblOffset val="100"/>
        <c:noMultiLvlLbl val="0"/>
      </c:catAx>
      <c:valAx>
        <c:axId val="759498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488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493208"/>
        <c:axId val="759488504"/>
      </c:lineChart>
      <c:catAx>
        <c:axId val="759493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488504"/>
        <c:crosses val="autoZero"/>
        <c:auto val="1"/>
        <c:lblAlgn val="ctr"/>
        <c:lblOffset val="100"/>
        <c:noMultiLvlLbl val="0"/>
      </c:catAx>
      <c:valAx>
        <c:axId val="759488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493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490072"/>
        <c:axId val="759490464"/>
      </c:lineChart>
      <c:catAx>
        <c:axId val="7594900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490464"/>
        <c:crosses val="autoZero"/>
        <c:auto val="1"/>
        <c:lblAlgn val="ctr"/>
        <c:lblOffset val="100"/>
        <c:noMultiLvlLbl val="0"/>
      </c:catAx>
      <c:valAx>
        <c:axId val="759490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4900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491248"/>
        <c:axId val="759492032"/>
      </c:lineChart>
      <c:catAx>
        <c:axId val="759491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492032"/>
        <c:crosses val="autoZero"/>
        <c:auto val="1"/>
        <c:lblAlgn val="ctr"/>
        <c:lblOffset val="100"/>
        <c:noMultiLvlLbl val="0"/>
      </c:catAx>
      <c:valAx>
        <c:axId val="759492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491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503400"/>
        <c:axId val="759502224"/>
      </c:lineChart>
      <c:catAx>
        <c:axId val="759503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502224"/>
        <c:crosses val="autoZero"/>
        <c:auto val="1"/>
        <c:lblAlgn val="ctr"/>
        <c:lblOffset val="100"/>
        <c:noMultiLvlLbl val="0"/>
      </c:catAx>
      <c:valAx>
        <c:axId val="759502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503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503008"/>
        <c:axId val="759501048"/>
      </c:lineChart>
      <c:catAx>
        <c:axId val="759503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501048"/>
        <c:crosses val="autoZero"/>
        <c:auto val="1"/>
        <c:lblAlgn val="ctr"/>
        <c:lblOffset val="100"/>
        <c:noMultiLvlLbl val="0"/>
      </c:catAx>
      <c:valAx>
        <c:axId val="7595010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503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59500264"/>
        <c:axId val="759501440"/>
      </c:lineChart>
      <c:catAx>
        <c:axId val="75950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59501440"/>
        <c:crosses val="autoZero"/>
        <c:auto val="1"/>
        <c:lblAlgn val="ctr"/>
        <c:lblOffset val="100"/>
        <c:noMultiLvlLbl val="0"/>
      </c:catAx>
      <c:valAx>
        <c:axId val="759501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9500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82896"/>
        <c:axId val="742286032"/>
      </c:lineChart>
      <c:catAx>
        <c:axId val="742282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86032"/>
        <c:crosses val="autoZero"/>
        <c:auto val="1"/>
        <c:lblAlgn val="ctr"/>
        <c:lblOffset val="100"/>
        <c:noMultiLvlLbl val="0"/>
      </c:catAx>
      <c:valAx>
        <c:axId val="74228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82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91520"/>
        <c:axId val="742286816"/>
      </c:lineChart>
      <c:catAx>
        <c:axId val="742291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86816"/>
        <c:crosses val="autoZero"/>
        <c:auto val="1"/>
        <c:lblAlgn val="ctr"/>
        <c:lblOffset val="100"/>
        <c:noMultiLvlLbl val="0"/>
      </c:catAx>
      <c:valAx>
        <c:axId val="74228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91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92696"/>
        <c:axId val="742283680"/>
      </c:lineChart>
      <c:catAx>
        <c:axId val="74229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83680"/>
        <c:crosses val="autoZero"/>
        <c:auto val="1"/>
        <c:lblAlgn val="ctr"/>
        <c:lblOffset val="100"/>
        <c:noMultiLvlLbl val="0"/>
      </c:catAx>
      <c:valAx>
        <c:axId val="74228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9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87208"/>
        <c:axId val="742292304"/>
      </c:lineChart>
      <c:catAx>
        <c:axId val="742287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92304"/>
        <c:crosses val="autoZero"/>
        <c:auto val="1"/>
        <c:lblAlgn val="ctr"/>
        <c:lblOffset val="100"/>
        <c:noMultiLvlLbl val="0"/>
      </c:catAx>
      <c:valAx>
        <c:axId val="74229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87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84856"/>
        <c:axId val="742285248"/>
      </c:lineChart>
      <c:catAx>
        <c:axId val="74228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85248"/>
        <c:crosses val="autoZero"/>
        <c:auto val="1"/>
        <c:lblAlgn val="ctr"/>
        <c:lblOffset val="100"/>
        <c:noMultiLvlLbl val="0"/>
      </c:catAx>
      <c:valAx>
        <c:axId val="742285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8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90344"/>
        <c:axId val="742289952"/>
      </c:lineChart>
      <c:catAx>
        <c:axId val="74229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89952"/>
        <c:crosses val="autoZero"/>
        <c:auto val="1"/>
        <c:lblAlgn val="ctr"/>
        <c:lblOffset val="100"/>
        <c:noMultiLvlLbl val="0"/>
      </c:catAx>
      <c:valAx>
        <c:axId val="742289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9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87600"/>
        <c:axId val="742289168"/>
      </c:lineChart>
      <c:catAx>
        <c:axId val="74228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89168"/>
        <c:crosses val="autoZero"/>
        <c:auto val="1"/>
        <c:lblAlgn val="ctr"/>
        <c:lblOffset val="100"/>
        <c:noMultiLvlLbl val="0"/>
      </c:catAx>
      <c:valAx>
        <c:axId val="74228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8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90736"/>
        <c:axId val="742286424"/>
      </c:lineChart>
      <c:catAx>
        <c:axId val="742290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86424"/>
        <c:crosses val="autoZero"/>
        <c:auto val="1"/>
        <c:lblAlgn val="ctr"/>
        <c:lblOffset val="100"/>
        <c:noMultiLvlLbl val="0"/>
      </c:catAx>
      <c:valAx>
        <c:axId val="7422864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90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87992"/>
        <c:axId val="742291128"/>
      </c:lineChart>
      <c:catAx>
        <c:axId val="74228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91128"/>
        <c:crosses val="autoZero"/>
        <c:auto val="1"/>
        <c:lblAlgn val="ctr"/>
        <c:lblOffset val="100"/>
        <c:noMultiLvlLbl val="0"/>
      </c:catAx>
      <c:valAx>
        <c:axId val="742291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8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93088"/>
        <c:axId val="742289560"/>
      </c:lineChart>
      <c:catAx>
        <c:axId val="7422930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89560"/>
        <c:crosses val="autoZero"/>
        <c:auto val="1"/>
        <c:lblAlgn val="ctr"/>
        <c:lblOffset val="100"/>
        <c:noMultiLvlLbl val="0"/>
      </c:catAx>
      <c:valAx>
        <c:axId val="7422895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930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88384"/>
        <c:axId val="742297792"/>
      </c:lineChart>
      <c:catAx>
        <c:axId val="7422883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97792"/>
        <c:crosses val="autoZero"/>
        <c:auto val="1"/>
        <c:lblAlgn val="ctr"/>
        <c:lblOffset val="100"/>
        <c:noMultiLvlLbl val="0"/>
      </c:catAx>
      <c:valAx>
        <c:axId val="742297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883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96616"/>
        <c:axId val="742298184"/>
      </c:lineChart>
      <c:catAx>
        <c:axId val="742296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98184"/>
        <c:crosses val="autoZero"/>
        <c:auto val="1"/>
        <c:lblAlgn val="ctr"/>
        <c:lblOffset val="100"/>
        <c:noMultiLvlLbl val="0"/>
      </c:catAx>
      <c:valAx>
        <c:axId val="74229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96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95048"/>
        <c:axId val="742295832"/>
      </c:lineChart>
      <c:catAx>
        <c:axId val="74229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95832"/>
        <c:crosses val="autoZero"/>
        <c:auto val="1"/>
        <c:lblAlgn val="ctr"/>
        <c:lblOffset val="100"/>
        <c:noMultiLvlLbl val="0"/>
      </c:catAx>
      <c:valAx>
        <c:axId val="742295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9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03672"/>
        <c:axId val="742299752"/>
      </c:lineChart>
      <c:catAx>
        <c:axId val="742303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99752"/>
        <c:crosses val="autoZero"/>
        <c:auto val="1"/>
        <c:lblAlgn val="ctr"/>
        <c:lblOffset val="100"/>
        <c:noMultiLvlLbl val="0"/>
      </c:catAx>
      <c:valAx>
        <c:axId val="742299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03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00144"/>
        <c:axId val="742297008"/>
      </c:lineChart>
      <c:catAx>
        <c:axId val="74230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97008"/>
        <c:crosses val="autoZero"/>
        <c:auto val="1"/>
        <c:lblAlgn val="ctr"/>
        <c:lblOffset val="100"/>
        <c:noMultiLvlLbl val="0"/>
      </c:catAx>
      <c:valAx>
        <c:axId val="74229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0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01320"/>
        <c:axId val="742301712"/>
      </c:lineChart>
      <c:catAx>
        <c:axId val="742301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01712"/>
        <c:crosses val="autoZero"/>
        <c:auto val="1"/>
        <c:lblAlgn val="ctr"/>
        <c:lblOffset val="100"/>
        <c:noMultiLvlLbl val="0"/>
      </c:catAx>
      <c:valAx>
        <c:axId val="74230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01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03280"/>
        <c:axId val="742304064"/>
      </c:lineChart>
      <c:catAx>
        <c:axId val="742303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04064"/>
        <c:crosses val="autoZero"/>
        <c:auto val="1"/>
        <c:lblAlgn val="ctr"/>
        <c:lblOffset val="100"/>
        <c:noMultiLvlLbl val="0"/>
      </c:catAx>
      <c:valAx>
        <c:axId val="74230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03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04848"/>
        <c:axId val="742305240"/>
      </c:lineChart>
      <c:catAx>
        <c:axId val="74230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05240"/>
        <c:crosses val="autoZero"/>
        <c:auto val="1"/>
        <c:lblAlgn val="ctr"/>
        <c:lblOffset val="100"/>
        <c:noMultiLvlLbl val="0"/>
      </c:catAx>
      <c:valAx>
        <c:axId val="7423052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0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06024"/>
        <c:axId val="742302888"/>
      </c:lineChart>
      <c:catAx>
        <c:axId val="742306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02888"/>
        <c:crosses val="autoZero"/>
        <c:auto val="1"/>
        <c:lblAlgn val="ctr"/>
        <c:lblOffset val="100"/>
        <c:noMultiLvlLbl val="0"/>
      </c:catAx>
      <c:valAx>
        <c:axId val="742302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06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97400"/>
        <c:axId val="742296224"/>
      </c:lineChart>
      <c:catAx>
        <c:axId val="742297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96224"/>
        <c:crosses val="autoZero"/>
        <c:auto val="1"/>
        <c:lblAlgn val="ctr"/>
        <c:lblOffset val="100"/>
        <c:noMultiLvlLbl val="0"/>
      </c:catAx>
      <c:valAx>
        <c:axId val="74229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97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298968"/>
        <c:axId val="742299360"/>
      </c:lineChart>
      <c:catAx>
        <c:axId val="742298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299360"/>
        <c:crosses val="autoZero"/>
        <c:auto val="1"/>
        <c:lblAlgn val="ctr"/>
        <c:lblOffset val="100"/>
        <c:noMultiLvlLbl val="0"/>
      </c:catAx>
      <c:valAx>
        <c:axId val="742299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298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12688"/>
        <c:axId val="742307984"/>
      </c:lineChart>
      <c:catAx>
        <c:axId val="742312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07984"/>
        <c:crosses val="autoZero"/>
        <c:auto val="1"/>
        <c:lblAlgn val="ctr"/>
        <c:lblOffset val="100"/>
        <c:noMultiLvlLbl val="0"/>
      </c:catAx>
      <c:valAx>
        <c:axId val="742307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12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09160"/>
        <c:axId val="742310336"/>
      </c:lineChart>
      <c:catAx>
        <c:axId val="74230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10336"/>
        <c:crosses val="autoZero"/>
        <c:auto val="1"/>
        <c:lblAlgn val="ctr"/>
        <c:lblOffset val="100"/>
        <c:noMultiLvlLbl val="0"/>
      </c:catAx>
      <c:valAx>
        <c:axId val="742310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0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08376"/>
        <c:axId val="742309552"/>
      </c:lineChart>
      <c:catAx>
        <c:axId val="742308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09552"/>
        <c:crosses val="autoZero"/>
        <c:auto val="1"/>
        <c:lblAlgn val="ctr"/>
        <c:lblOffset val="100"/>
        <c:noMultiLvlLbl val="0"/>
      </c:catAx>
      <c:valAx>
        <c:axId val="7423095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08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10728"/>
        <c:axId val="742311120"/>
      </c:lineChart>
      <c:catAx>
        <c:axId val="742310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11120"/>
        <c:crosses val="autoZero"/>
        <c:auto val="1"/>
        <c:lblAlgn val="ctr"/>
        <c:lblOffset val="100"/>
        <c:noMultiLvlLbl val="0"/>
      </c:catAx>
      <c:valAx>
        <c:axId val="742311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107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11512"/>
        <c:axId val="742312296"/>
      </c:lineChart>
      <c:catAx>
        <c:axId val="742311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12296"/>
        <c:crosses val="autoZero"/>
        <c:auto val="1"/>
        <c:lblAlgn val="ctr"/>
        <c:lblOffset val="100"/>
        <c:noMultiLvlLbl val="0"/>
      </c:catAx>
      <c:valAx>
        <c:axId val="742312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11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07592"/>
        <c:axId val="742306416"/>
      </c:lineChart>
      <c:catAx>
        <c:axId val="742307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42306416"/>
        <c:crosses val="autoZero"/>
        <c:auto val="1"/>
        <c:lblAlgn val="ctr"/>
        <c:lblOffset val="100"/>
        <c:noMultiLvlLbl val="0"/>
      </c:catAx>
      <c:valAx>
        <c:axId val="742306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07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42307200"/>
        <c:axId val="635370192"/>
      </c:lineChart>
      <c:catAx>
        <c:axId val="742307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70192"/>
        <c:crosses val="autoZero"/>
        <c:auto val="1"/>
        <c:lblAlgn val="ctr"/>
        <c:lblOffset val="100"/>
        <c:noMultiLvlLbl val="0"/>
      </c:catAx>
      <c:valAx>
        <c:axId val="635370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42307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62744"/>
        <c:axId val="635369408"/>
      </c:lineChart>
      <c:catAx>
        <c:axId val="635362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69408"/>
        <c:crosses val="autoZero"/>
        <c:auto val="1"/>
        <c:lblAlgn val="ctr"/>
        <c:lblOffset val="100"/>
        <c:noMultiLvlLbl val="0"/>
      </c:catAx>
      <c:valAx>
        <c:axId val="63536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62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61568"/>
        <c:axId val="635361960"/>
      </c:lineChart>
      <c:catAx>
        <c:axId val="635361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61960"/>
        <c:crosses val="autoZero"/>
        <c:auto val="1"/>
        <c:lblAlgn val="ctr"/>
        <c:lblOffset val="100"/>
        <c:noMultiLvlLbl val="0"/>
      </c:catAx>
      <c:valAx>
        <c:axId val="635361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61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63528"/>
        <c:axId val="635360392"/>
      </c:lineChart>
      <c:catAx>
        <c:axId val="635363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60392"/>
        <c:crosses val="autoZero"/>
        <c:auto val="1"/>
        <c:lblAlgn val="ctr"/>
        <c:lblOffset val="100"/>
        <c:noMultiLvlLbl val="0"/>
      </c:catAx>
      <c:valAx>
        <c:axId val="63536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63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71760"/>
        <c:axId val="635370976"/>
      </c:lineChart>
      <c:catAx>
        <c:axId val="635371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70976"/>
        <c:crosses val="autoZero"/>
        <c:auto val="1"/>
        <c:lblAlgn val="ctr"/>
        <c:lblOffset val="100"/>
        <c:noMultiLvlLbl val="0"/>
      </c:catAx>
      <c:valAx>
        <c:axId val="635370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71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59608"/>
        <c:axId val="635360784"/>
      </c:lineChart>
      <c:catAx>
        <c:axId val="635359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60784"/>
        <c:crosses val="autoZero"/>
        <c:auto val="1"/>
        <c:lblAlgn val="ctr"/>
        <c:lblOffset val="100"/>
        <c:noMultiLvlLbl val="0"/>
      </c:catAx>
      <c:valAx>
        <c:axId val="63536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59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67448"/>
        <c:axId val="635365880"/>
      </c:lineChart>
      <c:catAx>
        <c:axId val="635367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65880"/>
        <c:crosses val="autoZero"/>
        <c:auto val="1"/>
        <c:lblAlgn val="ctr"/>
        <c:lblOffset val="100"/>
        <c:noMultiLvlLbl val="0"/>
      </c:catAx>
      <c:valAx>
        <c:axId val="6353658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67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64312"/>
        <c:axId val="635360000"/>
      </c:lineChart>
      <c:catAx>
        <c:axId val="635364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60000"/>
        <c:crosses val="autoZero"/>
        <c:auto val="1"/>
        <c:lblAlgn val="ctr"/>
        <c:lblOffset val="100"/>
        <c:noMultiLvlLbl val="0"/>
      </c:catAx>
      <c:valAx>
        <c:axId val="635360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64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64704"/>
        <c:axId val="635368624"/>
      </c:lineChart>
      <c:catAx>
        <c:axId val="63536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68624"/>
        <c:crosses val="autoZero"/>
        <c:auto val="1"/>
        <c:lblAlgn val="ctr"/>
        <c:lblOffset val="100"/>
        <c:noMultiLvlLbl val="0"/>
      </c:catAx>
      <c:valAx>
        <c:axId val="63536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6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67056"/>
        <c:axId val="635365488"/>
      </c:lineChart>
      <c:catAx>
        <c:axId val="63536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65488"/>
        <c:crosses val="autoZero"/>
        <c:auto val="1"/>
        <c:lblAlgn val="ctr"/>
        <c:lblOffset val="100"/>
        <c:noMultiLvlLbl val="0"/>
      </c:catAx>
      <c:valAx>
        <c:axId val="635365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6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66664"/>
        <c:axId val="635367840"/>
      </c:lineChart>
      <c:catAx>
        <c:axId val="63536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67840"/>
        <c:crosses val="autoZero"/>
        <c:auto val="1"/>
        <c:lblAlgn val="ctr"/>
        <c:lblOffset val="100"/>
        <c:noMultiLvlLbl val="0"/>
      </c:catAx>
      <c:valAx>
        <c:axId val="635367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6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76464"/>
        <c:axId val="635376856"/>
      </c:lineChart>
      <c:catAx>
        <c:axId val="635376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76856"/>
        <c:crosses val="autoZero"/>
        <c:auto val="1"/>
        <c:lblAlgn val="ctr"/>
        <c:lblOffset val="100"/>
        <c:noMultiLvlLbl val="0"/>
      </c:catAx>
      <c:valAx>
        <c:axId val="63537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76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77248"/>
        <c:axId val="635375680"/>
      </c:lineChart>
      <c:catAx>
        <c:axId val="6353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75680"/>
        <c:crosses val="autoZero"/>
        <c:auto val="1"/>
        <c:lblAlgn val="ctr"/>
        <c:lblOffset val="100"/>
        <c:noMultiLvlLbl val="0"/>
      </c:catAx>
      <c:valAx>
        <c:axId val="63537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77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77640"/>
        <c:axId val="635379208"/>
      </c:lineChart>
      <c:catAx>
        <c:axId val="63537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79208"/>
        <c:crosses val="autoZero"/>
        <c:auto val="1"/>
        <c:lblAlgn val="ctr"/>
        <c:lblOffset val="100"/>
        <c:noMultiLvlLbl val="0"/>
      </c:catAx>
      <c:valAx>
        <c:axId val="63537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7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78424"/>
        <c:axId val="635376072"/>
      </c:lineChart>
      <c:catAx>
        <c:axId val="63537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76072"/>
        <c:crosses val="autoZero"/>
        <c:auto val="1"/>
        <c:lblAlgn val="ctr"/>
        <c:lblOffset val="100"/>
        <c:noMultiLvlLbl val="0"/>
      </c:catAx>
      <c:valAx>
        <c:axId val="63537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7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72544"/>
        <c:axId val="635373720"/>
      </c:lineChart>
      <c:catAx>
        <c:axId val="63537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73720"/>
        <c:crosses val="autoZero"/>
        <c:auto val="1"/>
        <c:lblAlgn val="ctr"/>
        <c:lblOffset val="100"/>
        <c:noMultiLvlLbl val="0"/>
      </c:catAx>
      <c:valAx>
        <c:axId val="63537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7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73328"/>
        <c:axId val="635374504"/>
      </c:lineChart>
      <c:catAx>
        <c:axId val="63537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74504"/>
        <c:crosses val="autoZero"/>
        <c:auto val="1"/>
        <c:lblAlgn val="ctr"/>
        <c:lblOffset val="100"/>
        <c:noMultiLvlLbl val="0"/>
      </c:catAx>
      <c:valAx>
        <c:axId val="63537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7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75288"/>
        <c:axId val="635357256"/>
      </c:lineChart>
      <c:catAx>
        <c:axId val="63537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57256"/>
        <c:crosses val="autoZero"/>
        <c:auto val="1"/>
        <c:lblAlgn val="ctr"/>
        <c:lblOffset val="100"/>
        <c:noMultiLvlLbl val="0"/>
      </c:catAx>
      <c:valAx>
        <c:axId val="6353572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7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58040"/>
        <c:axId val="635358432"/>
      </c:lineChart>
      <c:catAx>
        <c:axId val="635358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58432"/>
        <c:crosses val="autoZero"/>
        <c:auto val="1"/>
        <c:lblAlgn val="ctr"/>
        <c:lblOffset val="100"/>
        <c:noMultiLvlLbl val="0"/>
      </c:catAx>
      <c:valAx>
        <c:axId val="63535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58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5358824"/>
        <c:axId val="635359216"/>
      </c:lineChart>
      <c:catAx>
        <c:axId val="6353588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59216"/>
        <c:crosses val="autoZero"/>
        <c:auto val="1"/>
        <c:lblAlgn val="ctr"/>
        <c:lblOffset val="100"/>
        <c:noMultiLvlLbl val="0"/>
      </c:catAx>
      <c:valAx>
        <c:axId val="6353592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588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54512"/>
        <c:axId val="635349024"/>
      </c:lineChart>
      <c:catAx>
        <c:axId val="6353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49024"/>
        <c:crosses val="autoZero"/>
        <c:auto val="1"/>
        <c:lblAlgn val="ctr"/>
        <c:lblOffset val="100"/>
        <c:noMultiLvlLbl val="0"/>
      </c:catAx>
      <c:valAx>
        <c:axId val="63534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54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56472"/>
        <c:axId val="635352944"/>
      </c:lineChart>
      <c:catAx>
        <c:axId val="635356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52944"/>
        <c:crosses val="autoZero"/>
        <c:auto val="1"/>
        <c:lblAlgn val="ctr"/>
        <c:lblOffset val="100"/>
        <c:noMultiLvlLbl val="0"/>
      </c:catAx>
      <c:valAx>
        <c:axId val="635352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56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48240"/>
        <c:axId val="635355688"/>
      </c:lineChart>
      <c:catAx>
        <c:axId val="635348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55688"/>
        <c:crosses val="autoZero"/>
        <c:auto val="1"/>
        <c:lblAlgn val="ctr"/>
        <c:lblOffset val="100"/>
        <c:noMultiLvlLbl val="0"/>
      </c:catAx>
      <c:valAx>
        <c:axId val="6353556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48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-14067.874259332801</c:v>
                </c:pt>
                <c:pt idx="1">
                  <c:v>66075.253988034528</c:v>
                </c:pt>
                <c:pt idx="2">
                  <c:v>86544.207216529248</c:v>
                </c:pt>
                <c:pt idx="3">
                  <c:v>82728.30118741293</c:v>
                </c:pt>
                <c:pt idx="4">
                  <c:v>80165.709437122641</c:v>
                </c:pt>
                <c:pt idx="5">
                  <c:v>77642.689561591716</c:v>
                </c:pt>
                <c:pt idx="6">
                  <c:v>75163.103737248253</c:v>
                </c:pt>
                <c:pt idx="7">
                  <c:v>59381.528260658</c:v>
                </c:pt>
                <c:pt idx="8">
                  <c:v>56310.217427322044</c:v>
                </c:pt>
                <c:pt idx="9">
                  <c:v>54522.003454009639</c:v>
                </c:pt>
                <c:pt idx="10">
                  <c:v>52765.957410349103</c:v>
                </c:pt>
                <c:pt idx="11">
                  <c:v>51044.222224946308</c:v>
                </c:pt>
                <c:pt idx="12">
                  <c:v>49358.555402371116</c:v>
                </c:pt>
                <c:pt idx="13">
                  <c:v>47710.370470212612</c:v>
                </c:pt>
                <c:pt idx="14">
                  <c:v>46100.774526955131</c:v>
                </c:pt>
                <c:pt idx="15">
                  <c:v>44530.602237959996</c:v>
                </c:pt>
                <c:pt idx="16">
                  <c:v>43000.446596743037</c:v>
                </c:pt>
                <c:pt idx="17">
                  <c:v>41510.686741211262</c:v>
                </c:pt>
                <c:pt idx="18">
                  <c:v>40061.51308934491</c:v>
                </c:pt>
                <c:pt idx="19">
                  <c:v>38903.265493333711</c:v>
                </c:pt>
                <c:pt idx="20">
                  <c:v>37488.627887464914</c:v>
                </c:pt>
                <c:pt idx="21">
                  <c:v>36119.944954742146</c:v>
                </c:pt>
                <c:pt idx="22">
                  <c:v>34796.252127858344</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-1177055.0824725421</c:v>
                </c:pt>
                <c:pt idx="1">
                  <c:v>-1110979.8284845075</c:v>
                </c:pt>
                <c:pt idx="2">
                  <c:v>-1024435.6212679782</c:v>
                </c:pt>
                <c:pt idx="3">
                  <c:v>-941707.32008056529</c:v>
                </c:pt>
                <c:pt idx="4">
                  <c:v>-861541.6106434426</c:v>
                </c:pt>
                <c:pt idx="5">
                  <c:v>-783898.92108185089</c:v>
                </c:pt>
                <c:pt idx="6">
                  <c:v>-708735.81734460266</c:v>
                </c:pt>
                <c:pt idx="7">
                  <c:v>-649354.28908394463</c:v>
                </c:pt>
                <c:pt idx="8">
                  <c:v>-593044.07165662257</c:v>
                </c:pt>
                <c:pt idx="9">
                  <c:v>-538522.06820261292</c:v>
                </c:pt>
                <c:pt idx="10">
                  <c:v>-485756.11079226382</c:v>
                </c:pt>
                <c:pt idx="11">
                  <c:v>-434711.88856731751</c:v>
                </c:pt>
                <c:pt idx="12">
                  <c:v>-385353.33316494641</c:v>
                </c:pt>
                <c:pt idx="13">
                  <c:v>-337642.96269473381</c:v>
                </c:pt>
                <c:pt idx="14">
                  <c:v>-291542.18816777866</c:v>
                </c:pt>
                <c:pt idx="15">
                  <c:v>-247011.58592981866</c:v>
                </c:pt>
                <c:pt idx="16">
                  <c:v>-204011.13933307561</c:v>
                </c:pt>
                <c:pt idx="17">
                  <c:v>-162500.45259186433</c:v>
                </c:pt>
                <c:pt idx="18">
                  <c:v>-122438.93950251942</c:v>
                </c:pt>
                <c:pt idx="19">
                  <c:v>-83535.674009185721</c:v>
                </c:pt>
                <c:pt idx="20">
                  <c:v>-46047.046121720807</c:v>
                </c:pt>
                <c:pt idx="21">
                  <c:v>-9927.1011669786603</c:v>
                </c:pt>
                <c:pt idx="22">
                  <c:v>24869.150960879684</c:v>
                </c:pt>
              </c:numCache>
            </c:numRef>
          </c:val>
          <c:smooth val="0"/>
        </c:ser>
        <c:dLbls>
          <c:showLegendKey val="0"/>
          <c:showVal val="0"/>
          <c:showCatName val="0"/>
          <c:showSerName val="0"/>
          <c:showPercent val="0"/>
          <c:showBubbleSize val="0"/>
        </c:dLbls>
        <c:smooth val="0"/>
        <c:axId val="635354904"/>
        <c:axId val="635349416"/>
      </c:lineChart>
      <c:catAx>
        <c:axId val="63535490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49416"/>
        <c:crosses val="autoZero"/>
        <c:auto val="1"/>
        <c:lblAlgn val="ctr"/>
        <c:lblOffset val="100"/>
        <c:noMultiLvlLbl val="0"/>
      </c:catAx>
      <c:valAx>
        <c:axId val="6353494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5490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56080"/>
        <c:axId val="635347456"/>
      </c:lineChart>
      <c:catAx>
        <c:axId val="63535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47456"/>
        <c:crosses val="autoZero"/>
        <c:auto val="1"/>
        <c:lblAlgn val="ctr"/>
        <c:lblOffset val="100"/>
        <c:noMultiLvlLbl val="0"/>
      </c:catAx>
      <c:valAx>
        <c:axId val="635347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5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51768"/>
        <c:axId val="635349808"/>
      </c:lineChart>
      <c:catAx>
        <c:axId val="635351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49808"/>
        <c:crosses val="autoZero"/>
        <c:auto val="1"/>
        <c:lblAlgn val="ctr"/>
        <c:lblOffset val="100"/>
        <c:noMultiLvlLbl val="0"/>
      </c:catAx>
      <c:valAx>
        <c:axId val="635349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517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50200"/>
        <c:axId val="635350984"/>
      </c:lineChart>
      <c:catAx>
        <c:axId val="635350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50984"/>
        <c:crosses val="autoZero"/>
        <c:auto val="1"/>
        <c:lblAlgn val="ctr"/>
        <c:lblOffset val="100"/>
        <c:noMultiLvlLbl val="0"/>
      </c:catAx>
      <c:valAx>
        <c:axId val="63535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50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5351376"/>
        <c:axId val="635352160"/>
      </c:lineChart>
      <c:catAx>
        <c:axId val="635351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5352160"/>
        <c:crosses val="autoZero"/>
        <c:auto val="1"/>
        <c:lblAlgn val="ctr"/>
        <c:lblOffset val="100"/>
        <c:noMultiLvlLbl val="0"/>
      </c:catAx>
      <c:valAx>
        <c:axId val="6353521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5351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867032"/>
        <c:axId val="683865856"/>
      </c:lineChart>
      <c:catAx>
        <c:axId val="683867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865856"/>
        <c:crosses val="autoZero"/>
        <c:auto val="1"/>
        <c:lblAlgn val="ctr"/>
        <c:lblOffset val="100"/>
        <c:noMultiLvlLbl val="0"/>
      </c:catAx>
      <c:valAx>
        <c:axId val="683865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867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861936"/>
        <c:axId val="683869776"/>
      </c:lineChart>
      <c:catAx>
        <c:axId val="68386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869776"/>
        <c:crosses val="autoZero"/>
        <c:auto val="1"/>
        <c:lblAlgn val="ctr"/>
        <c:lblOffset val="100"/>
        <c:noMultiLvlLbl val="0"/>
      </c:catAx>
      <c:valAx>
        <c:axId val="683869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86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870952"/>
        <c:axId val="683867816"/>
      </c:lineChart>
      <c:catAx>
        <c:axId val="683870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867816"/>
        <c:crosses val="autoZero"/>
        <c:auto val="1"/>
        <c:lblAlgn val="ctr"/>
        <c:lblOffset val="100"/>
        <c:noMultiLvlLbl val="0"/>
      </c:catAx>
      <c:valAx>
        <c:axId val="683867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870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866640"/>
        <c:axId val="683868992"/>
      </c:lineChart>
      <c:catAx>
        <c:axId val="683866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868992"/>
        <c:crosses val="autoZero"/>
        <c:auto val="1"/>
        <c:lblAlgn val="ctr"/>
        <c:lblOffset val="100"/>
        <c:noMultiLvlLbl val="0"/>
      </c:catAx>
      <c:valAx>
        <c:axId val="683868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866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870168"/>
        <c:axId val="683862328"/>
      </c:lineChart>
      <c:catAx>
        <c:axId val="683870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862328"/>
        <c:crosses val="autoZero"/>
        <c:auto val="1"/>
        <c:lblAlgn val="ctr"/>
        <c:lblOffset val="100"/>
        <c:noMultiLvlLbl val="0"/>
      </c:catAx>
      <c:valAx>
        <c:axId val="683862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870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872128"/>
        <c:axId val="683871736"/>
      </c:lineChart>
      <c:catAx>
        <c:axId val="683872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871736"/>
        <c:crosses val="autoZero"/>
        <c:auto val="1"/>
        <c:lblAlgn val="ctr"/>
        <c:lblOffset val="100"/>
        <c:noMultiLvlLbl val="0"/>
      </c:catAx>
      <c:valAx>
        <c:axId val="683871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872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870560"/>
        <c:axId val="683860368"/>
      </c:lineChart>
      <c:catAx>
        <c:axId val="68387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860368"/>
        <c:crosses val="autoZero"/>
        <c:auto val="1"/>
        <c:lblAlgn val="ctr"/>
        <c:lblOffset val="100"/>
        <c:noMultiLvlLbl val="0"/>
      </c:catAx>
      <c:valAx>
        <c:axId val="68386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870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863112"/>
        <c:axId val="683871344"/>
      </c:lineChart>
      <c:catAx>
        <c:axId val="683863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871344"/>
        <c:crosses val="autoZero"/>
        <c:auto val="1"/>
        <c:lblAlgn val="ctr"/>
        <c:lblOffset val="100"/>
        <c:noMultiLvlLbl val="0"/>
      </c:catAx>
      <c:valAx>
        <c:axId val="683871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863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863504"/>
        <c:axId val="683861152"/>
      </c:lineChart>
      <c:catAx>
        <c:axId val="683863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861152"/>
        <c:crosses val="autoZero"/>
        <c:auto val="1"/>
        <c:lblAlgn val="ctr"/>
        <c:lblOffset val="100"/>
        <c:noMultiLvlLbl val="0"/>
      </c:catAx>
      <c:valAx>
        <c:axId val="68386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863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866248"/>
        <c:axId val="683865072"/>
      </c:lineChart>
      <c:catAx>
        <c:axId val="683866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865072"/>
        <c:crosses val="autoZero"/>
        <c:auto val="1"/>
        <c:lblAlgn val="ctr"/>
        <c:lblOffset val="100"/>
        <c:noMultiLvlLbl val="0"/>
      </c:catAx>
      <c:valAx>
        <c:axId val="68386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866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864680"/>
        <c:axId val="683865464"/>
      </c:lineChart>
      <c:catAx>
        <c:axId val="68386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865464"/>
        <c:crosses val="autoZero"/>
        <c:auto val="1"/>
        <c:lblAlgn val="ctr"/>
        <c:lblOffset val="100"/>
        <c:noMultiLvlLbl val="0"/>
      </c:catAx>
      <c:valAx>
        <c:axId val="683865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86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874480"/>
        <c:axId val="683874088"/>
      </c:lineChart>
      <c:catAx>
        <c:axId val="683874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874088"/>
        <c:crosses val="autoZero"/>
        <c:auto val="1"/>
        <c:lblAlgn val="ctr"/>
        <c:lblOffset val="100"/>
        <c:noMultiLvlLbl val="0"/>
      </c:catAx>
      <c:valAx>
        <c:axId val="683874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874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872912"/>
        <c:axId val="683874872"/>
      </c:lineChart>
      <c:catAx>
        <c:axId val="68387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874872"/>
        <c:crosses val="autoZero"/>
        <c:auto val="1"/>
        <c:lblAlgn val="ctr"/>
        <c:lblOffset val="100"/>
        <c:noMultiLvlLbl val="0"/>
      </c:catAx>
      <c:valAx>
        <c:axId val="683874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872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3875656"/>
        <c:axId val="683873696"/>
      </c:lineChart>
      <c:catAx>
        <c:axId val="683875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3873696"/>
        <c:crosses val="autoZero"/>
        <c:auto val="1"/>
        <c:lblAlgn val="ctr"/>
        <c:lblOffset val="100"/>
        <c:noMultiLvlLbl val="0"/>
      </c:catAx>
      <c:valAx>
        <c:axId val="683873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3875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85448"/>
        <c:axId val="733278392"/>
      </c:lineChart>
      <c:catAx>
        <c:axId val="73328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78392"/>
        <c:crosses val="autoZero"/>
        <c:auto val="1"/>
        <c:lblAlgn val="ctr"/>
        <c:lblOffset val="100"/>
        <c:noMultiLvlLbl val="0"/>
      </c:catAx>
      <c:valAx>
        <c:axId val="733278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8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84664"/>
        <c:axId val="733278784"/>
      </c:lineChart>
      <c:catAx>
        <c:axId val="733284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78784"/>
        <c:crosses val="autoZero"/>
        <c:auto val="1"/>
        <c:lblAlgn val="ctr"/>
        <c:lblOffset val="100"/>
        <c:noMultiLvlLbl val="0"/>
      </c:catAx>
      <c:valAx>
        <c:axId val="733278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84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82704"/>
        <c:axId val="733286624"/>
      </c:lineChart>
      <c:catAx>
        <c:axId val="733282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86624"/>
        <c:crosses val="autoZero"/>
        <c:auto val="1"/>
        <c:lblAlgn val="ctr"/>
        <c:lblOffset val="100"/>
        <c:noMultiLvlLbl val="0"/>
      </c:catAx>
      <c:valAx>
        <c:axId val="733286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82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85056"/>
        <c:axId val="733276824"/>
      </c:lineChart>
      <c:catAx>
        <c:axId val="733285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76824"/>
        <c:crosses val="autoZero"/>
        <c:auto val="1"/>
        <c:lblAlgn val="ctr"/>
        <c:lblOffset val="100"/>
        <c:noMultiLvlLbl val="0"/>
      </c:catAx>
      <c:valAx>
        <c:axId val="733276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85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85840"/>
        <c:axId val="733274864"/>
      </c:lineChart>
      <c:catAx>
        <c:axId val="73328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74864"/>
        <c:crosses val="autoZero"/>
        <c:auto val="1"/>
        <c:lblAlgn val="ctr"/>
        <c:lblOffset val="100"/>
        <c:noMultiLvlLbl val="0"/>
      </c:catAx>
      <c:valAx>
        <c:axId val="733274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8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77608"/>
        <c:axId val="733274472"/>
      </c:lineChart>
      <c:catAx>
        <c:axId val="73327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74472"/>
        <c:crosses val="autoZero"/>
        <c:auto val="1"/>
        <c:lblAlgn val="ctr"/>
        <c:lblOffset val="100"/>
        <c:noMultiLvlLbl val="0"/>
      </c:catAx>
      <c:valAx>
        <c:axId val="733274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77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75648"/>
        <c:axId val="733276040"/>
      </c:lineChart>
      <c:catAx>
        <c:axId val="733275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76040"/>
        <c:crosses val="autoZero"/>
        <c:auto val="1"/>
        <c:lblAlgn val="ctr"/>
        <c:lblOffset val="100"/>
        <c:noMultiLvlLbl val="0"/>
      </c:catAx>
      <c:valAx>
        <c:axId val="733276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75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80352"/>
        <c:axId val="733281528"/>
      </c:lineChart>
      <c:catAx>
        <c:axId val="733280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81528"/>
        <c:crosses val="autoZero"/>
        <c:auto val="1"/>
        <c:lblAlgn val="ctr"/>
        <c:lblOffset val="100"/>
        <c:noMultiLvlLbl val="0"/>
      </c:catAx>
      <c:valAx>
        <c:axId val="7332815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80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77216"/>
        <c:axId val="733280744"/>
      </c:lineChart>
      <c:catAx>
        <c:axId val="733277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80744"/>
        <c:crosses val="autoZero"/>
        <c:auto val="1"/>
        <c:lblAlgn val="ctr"/>
        <c:lblOffset val="100"/>
        <c:noMultiLvlLbl val="0"/>
      </c:catAx>
      <c:valAx>
        <c:axId val="733280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77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82312"/>
        <c:axId val="733283488"/>
      </c:lineChart>
      <c:catAx>
        <c:axId val="733282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83488"/>
        <c:crosses val="autoZero"/>
        <c:auto val="1"/>
        <c:lblAlgn val="ctr"/>
        <c:lblOffset val="100"/>
        <c:noMultiLvlLbl val="0"/>
      </c:catAx>
      <c:valAx>
        <c:axId val="733283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82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84272"/>
        <c:axId val="733289368"/>
      </c:lineChart>
      <c:catAx>
        <c:axId val="733284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89368"/>
        <c:crosses val="autoZero"/>
        <c:auto val="1"/>
        <c:lblAlgn val="ctr"/>
        <c:lblOffset val="100"/>
        <c:noMultiLvlLbl val="0"/>
      </c:catAx>
      <c:valAx>
        <c:axId val="733289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84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87800"/>
        <c:axId val="733293680"/>
      </c:lineChart>
      <c:catAx>
        <c:axId val="733287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93680"/>
        <c:crosses val="autoZero"/>
        <c:auto val="1"/>
        <c:lblAlgn val="ctr"/>
        <c:lblOffset val="100"/>
        <c:noMultiLvlLbl val="0"/>
      </c:catAx>
      <c:valAx>
        <c:axId val="733293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87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91720"/>
        <c:axId val="733294072"/>
      </c:lineChart>
      <c:catAx>
        <c:axId val="733291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94072"/>
        <c:crosses val="autoZero"/>
        <c:auto val="1"/>
        <c:lblAlgn val="ctr"/>
        <c:lblOffset val="100"/>
        <c:noMultiLvlLbl val="0"/>
      </c:catAx>
      <c:valAx>
        <c:axId val="733294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91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89760"/>
        <c:axId val="733293288"/>
      </c:lineChart>
      <c:catAx>
        <c:axId val="733289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93288"/>
        <c:crosses val="autoZero"/>
        <c:auto val="1"/>
        <c:lblAlgn val="ctr"/>
        <c:lblOffset val="100"/>
        <c:noMultiLvlLbl val="0"/>
      </c:catAx>
      <c:valAx>
        <c:axId val="733293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897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90936"/>
        <c:axId val="733287016"/>
      </c:lineChart>
      <c:catAx>
        <c:axId val="733290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87016"/>
        <c:crosses val="autoZero"/>
        <c:auto val="1"/>
        <c:lblAlgn val="ctr"/>
        <c:lblOffset val="100"/>
        <c:noMultiLvlLbl val="0"/>
      </c:catAx>
      <c:valAx>
        <c:axId val="7332870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90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90152"/>
        <c:axId val="733291328"/>
      </c:lineChart>
      <c:catAx>
        <c:axId val="73329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91328"/>
        <c:crosses val="autoZero"/>
        <c:auto val="1"/>
        <c:lblAlgn val="ctr"/>
        <c:lblOffset val="100"/>
        <c:noMultiLvlLbl val="0"/>
      </c:catAx>
      <c:valAx>
        <c:axId val="733291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9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92112"/>
        <c:axId val="733292896"/>
      </c:lineChart>
      <c:catAx>
        <c:axId val="73329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92896"/>
        <c:crosses val="autoZero"/>
        <c:auto val="1"/>
        <c:lblAlgn val="ctr"/>
        <c:lblOffset val="100"/>
        <c:noMultiLvlLbl val="0"/>
      </c:catAx>
      <c:valAx>
        <c:axId val="733292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9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64280"/>
        <c:axId val="733262712"/>
      </c:lineChart>
      <c:catAx>
        <c:axId val="733264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62712"/>
        <c:crosses val="autoZero"/>
        <c:auto val="1"/>
        <c:lblAlgn val="ctr"/>
        <c:lblOffset val="100"/>
        <c:noMultiLvlLbl val="0"/>
      </c:catAx>
      <c:valAx>
        <c:axId val="733262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64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67024"/>
        <c:axId val="733268592"/>
      </c:lineChart>
      <c:catAx>
        <c:axId val="733267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68592"/>
        <c:crosses val="autoZero"/>
        <c:auto val="1"/>
        <c:lblAlgn val="ctr"/>
        <c:lblOffset val="100"/>
        <c:noMultiLvlLbl val="0"/>
      </c:catAx>
      <c:valAx>
        <c:axId val="733268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67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70944"/>
        <c:axId val="733267808"/>
      </c:lineChart>
      <c:catAx>
        <c:axId val="733270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67808"/>
        <c:crosses val="autoZero"/>
        <c:auto val="1"/>
        <c:lblAlgn val="ctr"/>
        <c:lblOffset val="100"/>
        <c:noMultiLvlLbl val="0"/>
      </c:catAx>
      <c:valAx>
        <c:axId val="733267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70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71336"/>
        <c:axId val="733271728"/>
      </c:lineChart>
      <c:catAx>
        <c:axId val="733271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71728"/>
        <c:crosses val="autoZero"/>
        <c:auto val="1"/>
        <c:lblAlgn val="ctr"/>
        <c:lblOffset val="100"/>
        <c:noMultiLvlLbl val="0"/>
      </c:catAx>
      <c:valAx>
        <c:axId val="733271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71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72512"/>
        <c:axId val="733268984"/>
      </c:lineChart>
      <c:catAx>
        <c:axId val="733272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68984"/>
        <c:crosses val="autoZero"/>
        <c:auto val="1"/>
        <c:lblAlgn val="ctr"/>
        <c:lblOffset val="100"/>
        <c:noMultiLvlLbl val="0"/>
      </c:catAx>
      <c:valAx>
        <c:axId val="733268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72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69376"/>
        <c:axId val="733265456"/>
      </c:lineChart>
      <c:catAx>
        <c:axId val="7332693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65456"/>
        <c:crosses val="autoZero"/>
        <c:auto val="1"/>
        <c:lblAlgn val="ctr"/>
        <c:lblOffset val="100"/>
        <c:noMultiLvlLbl val="0"/>
      </c:catAx>
      <c:valAx>
        <c:axId val="733265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693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63888"/>
        <c:axId val="733262320"/>
      </c:lineChart>
      <c:catAx>
        <c:axId val="733263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62320"/>
        <c:crosses val="autoZero"/>
        <c:auto val="1"/>
        <c:lblAlgn val="ctr"/>
        <c:lblOffset val="100"/>
        <c:noMultiLvlLbl val="0"/>
      </c:catAx>
      <c:valAx>
        <c:axId val="733262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63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733266240"/>
        <c:axId val="733267416"/>
      </c:lineChart>
      <c:catAx>
        <c:axId val="733266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33267416"/>
        <c:crosses val="autoZero"/>
        <c:auto val="1"/>
        <c:lblAlgn val="ctr"/>
        <c:lblOffset val="100"/>
        <c:noMultiLvlLbl val="0"/>
      </c:catAx>
      <c:valAx>
        <c:axId val="733267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33266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6" zoomScale="75" zoomScaleNormal="75" zoomScaleSheetLayoutView="100" workbookViewId="0">
      <selection activeCell="B13" sqref="B13:C13"/>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hidden="1">
      <c r="A5" s="328" t="s">
        <v>588</v>
      </c>
      <c r="B5" s="328"/>
      <c r="C5" s="328"/>
      <c r="D5" s="161"/>
      <c r="E5" s="161"/>
      <c r="F5" s="161"/>
      <c r="G5" s="161"/>
      <c r="H5" s="161"/>
      <c r="I5" s="161"/>
      <c r="J5" s="161"/>
    </row>
    <row r="6" spans="1:22" s="11" customFormat="1" ht="18.75">
      <c r="A6" s="172"/>
      <c r="B6" s="334"/>
      <c r="C6" s="334"/>
      <c r="F6" s="15"/>
      <c r="G6" s="15"/>
      <c r="H6" s="14"/>
    </row>
    <row r="7" spans="1:22" s="11" customFormat="1" ht="18.75">
      <c r="A7" s="332" t="s">
        <v>11</v>
      </c>
      <c r="B7" s="332"/>
      <c r="C7" s="332"/>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5" t="s">
        <v>540</v>
      </c>
      <c r="B9" s="335"/>
      <c r="C9" s="335"/>
      <c r="D9" s="7"/>
      <c r="E9" s="7"/>
      <c r="F9" s="7"/>
      <c r="G9" s="7"/>
      <c r="H9" s="7"/>
      <c r="I9" s="12"/>
      <c r="J9" s="12"/>
      <c r="K9" s="12"/>
      <c r="L9" s="12"/>
      <c r="M9" s="12"/>
      <c r="N9" s="12"/>
      <c r="O9" s="12"/>
      <c r="P9" s="12"/>
      <c r="Q9" s="12"/>
      <c r="R9" s="12"/>
      <c r="S9" s="12"/>
      <c r="T9" s="12"/>
      <c r="U9" s="12"/>
      <c r="V9" s="12"/>
    </row>
    <row r="10" spans="1:22" s="11" customFormat="1" ht="18.75">
      <c r="A10" s="329" t="s">
        <v>10</v>
      </c>
      <c r="B10" s="329"/>
      <c r="C10" s="329"/>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6" t="s">
        <v>586</v>
      </c>
      <c r="B12" s="336"/>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7" t="s">
        <v>542</v>
      </c>
      <c r="C13" s="337"/>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3" t="str">
        <f>VLOOKUP(C12,'[6]2'!$A$32:$B$670,2,FALSE)</f>
        <v>Строительство КТПН  СОПК   №61  "Родничок"</v>
      </c>
      <c r="B15" s="333"/>
      <c r="C15" s="333"/>
      <c r="D15" s="7"/>
      <c r="E15" s="7"/>
      <c r="F15" s="7"/>
      <c r="G15" s="7"/>
      <c r="H15" s="7"/>
      <c r="I15" s="7"/>
      <c r="J15" s="7"/>
      <c r="K15" s="7"/>
      <c r="L15" s="7"/>
      <c r="M15" s="7"/>
      <c r="N15" s="7"/>
      <c r="O15" s="7"/>
      <c r="P15" s="7"/>
      <c r="Q15" s="7"/>
      <c r="R15" s="7"/>
      <c r="S15" s="7"/>
      <c r="T15" s="7"/>
      <c r="U15" s="7"/>
      <c r="V15" s="7"/>
    </row>
    <row r="16" spans="1:22" s="2" customFormat="1" ht="15" customHeight="1">
      <c r="A16" s="329" t="s">
        <v>7</v>
      </c>
      <c r="B16" s="329"/>
      <c r="C16" s="329"/>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0" t="s">
        <v>524</v>
      </c>
      <c r="B18" s="331"/>
      <c r="C18" s="331"/>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7"/>
      <c r="B24" s="327"/>
      <c r="C24" s="327"/>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7"/>
      <c r="B39" s="327"/>
      <c r="C39" s="327"/>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0.25</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7"/>
      <c r="B49" s="327"/>
      <c r="C49" s="327"/>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f>VLOOKUP(C12,'[6]2'!$A$15:$CR$670,13,FALSE)</f>
        <v>1.1216808</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1.1216808</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A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39" t="str">
        <f>'1. паспорт местоположение'!A5:C5</f>
        <v xml:space="preserve">Год раскрытия информации: </v>
      </c>
      <c r="B4" s="340"/>
      <c r="C4" s="340"/>
      <c r="D4" s="340"/>
      <c r="E4" s="340"/>
      <c r="F4" s="340"/>
      <c r="G4" s="340"/>
      <c r="H4" s="340"/>
      <c r="I4" s="340"/>
      <c r="J4" s="340"/>
      <c r="K4" s="340"/>
      <c r="L4" s="340"/>
      <c r="M4" s="340"/>
      <c r="N4" s="340"/>
      <c r="O4" s="340"/>
      <c r="P4" s="340"/>
      <c r="Q4" s="340"/>
      <c r="R4" s="340"/>
      <c r="S4" s="340"/>
    </row>
    <row r="5" spans="1:28" s="11" customFormat="1" ht="15.75">
      <c r="A5" s="16"/>
    </row>
    <row r="6" spans="1:28" s="11" customFormat="1" ht="18.75">
      <c r="A6" s="341" t="s">
        <v>11</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c r="A8" s="342" t="str">
        <f>'1. паспорт местоположение'!A9:C9</f>
        <v>Общество с ограниченной ответственностью "Сургутские городские электрические сети"</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c r="A9" s="346" t="s">
        <v>10</v>
      </c>
      <c r="B9" s="346"/>
      <c r="C9" s="346"/>
      <c r="D9" s="346"/>
      <c r="E9" s="346"/>
      <c r="F9" s="346"/>
      <c r="G9" s="346"/>
      <c r="H9" s="346"/>
      <c r="I9" s="346"/>
      <c r="J9" s="346"/>
      <c r="K9" s="346"/>
      <c r="L9" s="346"/>
      <c r="M9" s="346"/>
      <c r="N9" s="346"/>
      <c r="O9" s="346"/>
      <c r="P9" s="346"/>
      <c r="Q9" s="346"/>
      <c r="R9" s="346"/>
      <c r="S9" s="346"/>
      <c r="T9" s="12"/>
      <c r="U9" s="12"/>
      <c r="V9" s="12"/>
      <c r="W9" s="12"/>
      <c r="X9" s="12"/>
      <c r="Y9" s="12"/>
      <c r="Z9" s="12"/>
      <c r="AA9" s="12"/>
      <c r="AB9" s="12"/>
    </row>
    <row r="10" spans="1:28" s="11" customFormat="1" ht="18.75">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20.25">
      <c r="A11" s="348" t="str">
        <f>'1. паспорт местоположение'!A12:B12</f>
        <v>C_</v>
      </c>
      <c r="B11" s="348"/>
      <c r="C11" s="348"/>
      <c r="D11" s="348"/>
      <c r="E11" s="348"/>
      <c r="F11" s="348"/>
      <c r="G11" s="348"/>
      <c r="H11" s="348"/>
      <c r="I11" s="349" t="str">
        <f>'1. паспорт местоположение'!C12</f>
        <v>1.1.4.18</v>
      </c>
      <c r="J11" s="349"/>
      <c r="K11" s="349"/>
      <c r="L11" s="349"/>
      <c r="M11" s="349"/>
      <c r="N11" s="349"/>
      <c r="O11" s="349"/>
      <c r="P11" s="349"/>
      <c r="Q11" s="349"/>
      <c r="R11" s="349"/>
      <c r="S11" s="349"/>
      <c r="T11" s="12"/>
      <c r="U11" s="12"/>
      <c r="V11" s="12"/>
      <c r="W11" s="12"/>
      <c r="X11" s="12"/>
      <c r="Y11" s="12"/>
      <c r="Z11" s="12"/>
      <c r="AA11" s="12"/>
      <c r="AB11" s="12"/>
    </row>
    <row r="12" spans="1:28" s="11" customFormat="1" ht="18.75">
      <c r="A12" s="346" t="s">
        <v>9</v>
      </c>
      <c r="B12" s="346"/>
      <c r="C12" s="346"/>
      <c r="D12" s="346"/>
      <c r="E12" s="346"/>
      <c r="F12" s="346"/>
      <c r="G12" s="346"/>
      <c r="H12" s="346"/>
      <c r="I12" s="346"/>
      <c r="J12" s="346"/>
      <c r="K12" s="346"/>
      <c r="L12" s="346"/>
      <c r="M12" s="346"/>
      <c r="N12" s="346"/>
      <c r="O12" s="346"/>
      <c r="P12" s="346"/>
      <c r="Q12" s="346"/>
      <c r="R12" s="346"/>
      <c r="S12" s="346"/>
      <c r="T12" s="12"/>
      <c r="U12" s="12"/>
      <c r="V12" s="12"/>
      <c r="W12" s="12"/>
      <c r="X12" s="12"/>
      <c r="Y12" s="12"/>
      <c r="Z12" s="12"/>
      <c r="AA12" s="12"/>
      <c r="AB12" s="12"/>
    </row>
    <row r="13" spans="1:28" s="8" customFormat="1" ht="15.75" customHeight="1">
      <c r="A13" s="347"/>
      <c r="B13" s="347"/>
      <c r="C13" s="347"/>
      <c r="D13" s="347"/>
      <c r="E13" s="347"/>
      <c r="F13" s="347"/>
      <c r="G13" s="347"/>
      <c r="H13" s="347"/>
      <c r="I13" s="347"/>
      <c r="J13" s="347"/>
      <c r="K13" s="347"/>
      <c r="L13" s="347"/>
      <c r="M13" s="347"/>
      <c r="N13" s="347"/>
      <c r="O13" s="347"/>
      <c r="P13" s="347"/>
      <c r="Q13" s="347"/>
      <c r="R13" s="347"/>
      <c r="S13" s="347"/>
      <c r="T13" s="9"/>
      <c r="U13" s="9"/>
      <c r="V13" s="9"/>
      <c r="W13" s="9"/>
      <c r="X13" s="9"/>
      <c r="Y13" s="9"/>
      <c r="Z13" s="9"/>
      <c r="AA13" s="9"/>
      <c r="AB13" s="9"/>
    </row>
    <row r="14" spans="1:28" s="2" customFormat="1" ht="36" customHeight="1">
      <c r="A14" s="350" t="str">
        <f>'1. паспорт местоположение'!A15:C15</f>
        <v>Строительство КТПН  СОПК   №61  "Родничок"</v>
      </c>
      <c r="B14" s="350"/>
      <c r="C14" s="350"/>
      <c r="D14" s="350"/>
      <c r="E14" s="350"/>
      <c r="F14" s="350"/>
      <c r="G14" s="350"/>
      <c r="H14" s="350"/>
      <c r="I14" s="350"/>
      <c r="J14" s="350"/>
      <c r="K14" s="350"/>
      <c r="L14" s="350"/>
      <c r="M14" s="350"/>
      <c r="N14" s="350"/>
      <c r="O14" s="350"/>
      <c r="P14" s="350"/>
      <c r="Q14" s="350"/>
      <c r="R14" s="350"/>
      <c r="S14" s="350"/>
      <c r="T14" s="7"/>
      <c r="U14" s="7"/>
      <c r="V14" s="7"/>
      <c r="W14" s="7"/>
      <c r="X14" s="7"/>
      <c r="Y14" s="7"/>
      <c r="Z14" s="7"/>
      <c r="AA14" s="7"/>
      <c r="AB14" s="7"/>
    </row>
    <row r="15" spans="1:28" s="2" customFormat="1" ht="15" customHeight="1">
      <c r="A15" s="346" t="s">
        <v>7</v>
      </c>
      <c r="B15" s="346"/>
      <c r="C15" s="346"/>
      <c r="D15" s="346"/>
      <c r="E15" s="346"/>
      <c r="F15" s="346"/>
      <c r="G15" s="346"/>
      <c r="H15" s="346"/>
      <c r="I15" s="346"/>
      <c r="J15" s="346"/>
      <c r="K15" s="346"/>
      <c r="L15" s="346"/>
      <c r="M15" s="346"/>
      <c r="N15" s="346"/>
      <c r="O15" s="346"/>
      <c r="P15" s="346"/>
      <c r="Q15" s="346"/>
      <c r="R15" s="346"/>
      <c r="S15" s="346"/>
      <c r="T15" s="5"/>
      <c r="U15" s="5"/>
      <c r="V15" s="5"/>
      <c r="W15" s="5"/>
      <c r="X15" s="5"/>
      <c r="Y15" s="5"/>
      <c r="Z15" s="5"/>
      <c r="AA15" s="5"/>
      <c r="AB15" s="5"/>
    </row>
    <row r="16" spans="1:28" s="2" customFormat="1" ht="15" customHeight="1">
      <c r="A16" s="351"/>
      <c r="B16" s="351"/>
      <c r="C16" s="351"/>
      <c r="D16" s="351"/>
      <c r="E16" s="351"/>
      <c r="F16" s="351"/>
      <c r="G16" s="351"/>
      <c r="H16" s="351"/>
      <c r="I16" s="351"/>
      <c r="J16" s="351"/>
      <c r="K16" s="351"/>
      <c r="L16" s="351"/>
      <c r="M16" s="351"/>
      <c r="N16" s="351"/>
      <c r="O16" s="351"/>
      <c r="P16" s="351"/>
      <c r="Q16" s="351"/>
      <c r="R16" s="351"/>
      <c r="S16" s="351"/>
      <c r="T16" s="3"/>
      <c r="U16" s="3"/>
      <c r="V16" s="3"/>
      <c r="W16" s="3"/>
      <c r="X16" s="3"/>
      <c r="Y16" s="3"/>
    </row>
    <row r="17" spans="1:28" s="2" customFormat="1" ht="45.75" customHeight="1">
      <c r="A17" s="352" t="s">
        <v>498</v>
      </c>
      <c r="B17" s="352"/>
      <c r="C17" s="352"/>
      <c r="D17" s="352"/>
      <c r="E17" s="352"/>
      <c r="F17" s="352"/>
      <c r="G17" s="352"/>
      <c r="H17" s="352"/>
      <c r="I17" s="352"/>
      <c r="J17" s="352"/>
      <c r="K17" s="352"/>
      <c r="L17" s="352"/>
      <c r="M17" s="352"/>
      <c r="N17" s="352"/>
      <c r="O17" s="352"/>
      <c r="P17" s="352"/>
      <c r="Q17" s="352"/>
      <c r="R17" s="352"/>
      <c r="S17" s="352"/>
      <c r="T17" s="6"/>
      <c r="U17" s="6"/>
      <c r="V17" s="6"/>
      <c r="W17" s="6"/>
      <c r="X17" s="6"/>
      <c r="Y17" s="6"/>
      <c r="Z17" s="6"/>
      <c r="AA17" s="6"/>
      <c r="AB17" s="6"/>
    </row>
    <row r="18" spans="1:28" s="2" customFormat="1" ht="15" customHeight="1">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c r="A19" s="338" t="s">
        <v>6</v>
      </c>
      <c r="B19" s="338" t="s">
        <v>104</v>
      </c>
      <c r="C19" s="343" t="s">
        <v>386</v>
      </c>
      <c r="D19" s="338" t="s">
        <v>385</v>
      </c>
      <c r="E19" s="338" t="s">
        <v>103</v>
      </c>
      <c r="F19" s="338" t="s">
        <v>102</v>
      </c>
      <c r="G19" s="338" t="s">
        <v>381</v>
      </c>
      <c r="H19" s="338" t="s">
        <v>101</v>
      </c>
      <c r="I19" s="338" t="s">
        <v>100</v>
      </c>
      <c r="J19" s="338" t="s">
        <v>99</v>
      </c>
      <c r="K19" s="338" t="s">
        <v>98</v>
      </c>
      <c r="L19" s="338" t="s">
        <v>97</v>
      </c>
      <c r="M19" s="338" t="s">
        <v>96</v>
      </c>
      <c r="N19" s="338" t="s">
        <v>95</v>
      </c>
      <c r="O19" s="338" t="s">
        <v>94</v>
      </c>
      <c r="P19" s="338" t="s">
        <v>93</v>
      </c>
      <c r="Q19" s="338" t="s">
        <v>384</v>
      </c>
      <c r="R19" s="338"/>
      <c r="S19" s="345" t="s">
        <v>491</v>
      </c>
      <c r="T19" s="3"/>
      <c r="U19" s="3"/>
      <c r="V19" s="3"/>
      <c r="W19" s="3"/>
      <c r="X19" s="3"/>
      <c r="Y19" s="3"/>
    </row>
    <row r="20" spans="1:28" s="2" customFormat="1" ht="180.75" customHeight="1">
      <c r="A20" s="338"/>
      <c r="B20" s="338"/>
      <c r="C20" s="344"/>
      <c r="D20" s="338"/>
      <c r="E20" s="338"/>
      <c r="F20" s="338"/>
      <c r="G20" s="338"/>
      <c r="H20" s="338"/>
      <c r="I20" s="338"/>
      <c r="J20" s="338"/>
      <c r="K20" s="338"/>
      <c r="L20" s="338"/>
      <c r="M20" s="338"/>
      <c r="N20" s="338"/>
      <c r="O20" s="338"/>
      <c r="P20" s="338"/>
      <c r="Q20" s="34" t="s">
        <v>382</v>
      </c>
      <c r="R20" s="35" t="s">
        <v>383</v>
      </c>
      <c r="S20" s="345"/>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f>VLOOKUP(I11,'[6]2. паспорт  ТП'!$A$19:$V$670,5,FALSE)</f>
        <v>0</v>
      </c>
      <c r="C23" s="254">
        <f>VLOOKUP(I11,'[6]2. паспорт  ТП'!$A$19:$V$670,6,FALSE)</f>
        <v>0</v>
      </c>
      <c r="D23" s="254">
        <f>VLOOKUP($I$11,'[6]2. паспорт  ТП'!$A$19:$V$670,7,FALSE)</f>
        <v>0</v>
      </c>
      <c r="E23" s="254">
        <f>VLOOKUP($I$11,'[6]2. паспорт  ТП'!$A$19:$V$670,8,FALSE)</f>
        <v>0</v>
      </c>
      <c r="F23" s="254">
        <f>VLOOKUP($I$11,'[6]2. паспорт  ТП'!$A$19:$V$670,9,FALSE)</f>
        <v>0</v>
      </c>
      <c r="G23" s="254">
        <f>VLOOKUP($I$11,'[6]2. паспорт  ТП'!$A$19:$V$670,10,FALSE)</f>
        <v>0</v>
      </c>
      <c r="H23" s="254">
        <f>VLOOKUP($I$11,'[6]2. паспорт  ТП'!$A$19:$V$670,11,FALSE)</f>
        <v>0</v>
      </c>
      <c r="I23" s="254">
        <f>VLOOKUP($I$11,'[6]2. паспорт  ТП'!$A$19:$V$670,12,FALSE)</f>
        <v>0</v>
      </c>
      <c r="J23" s="254">
        <f>VLOOKUP($I$11,'[6]2. паспорт  ТП'!$A$19:$V$670,13,FALSE)</f>
        <v>0</v>
      </c>
      <c r="K23" s="259">
        <f>VLOOKUP($I$11,'[6]2. паспорт  ТП'!$A$19:$V$670,14,FALSE)</f>
        <v>0</v>
      </c>
      <c r="L23" s="259">
        <f>VLOOKUP($I$11,'[6]2. паспорт  ТП'!$A$19:$V$670,15,FALSE)</f>
        <v>0</v>
      </c>
      <c r="M23" s="259">
        <f>VLOOKUP($I$11,'[6]2. паспорт  ТП'!$A$19:$V$670,16,FALSE)</f>
        <v>0</v>
      </c>
      <c r="N23" s="259">
        <f>VLOOKUP($I$11,'[6]2. паспорт  ТП'!$A$19:$V$670,17,FALSE)</f>
        <v>0</v>
      </c>
      <c r="O23" s="254">
        <f>VLOOKUP($I$11,'[6]2. паспорт  ТП'!$A$19:$V$670,18,FALSE)</f>
        <v>0</v>
      </c>
      <c r="P23" s="254">
        <f>VLOOKUP($I$11,'[6]2. паспорт  ТП'!$A$19:$V$670,19,FALSE)</f>
        <v>0</v>
      </c>
      <c r="Q23" s="254">
        <f>VLOOKUP($I$11,'[6]2. паспорт  ТП'!$A$19:$V$670,20,FALSE)</f>
        <v>0</v>
      </c>
      <c r="R23" s="254">
        <f>VLOOKUP($I$11,'[6]2. паспорт  ТП'!$A$19:$V$670,21,FALSE)</f>
        <v>0</v>
      </c>
      <c r="S23" s="255">
        <f>VLOOKUP($I$11,'[6]2. паспорт  ТП'!$A$19:$V$670,22,FALSE)</f>
        <v>0</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B25" sqref="B25"/>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0" t="str">
        <f>'1. паспорт местоположение'!A5:C5</f>
        <v xml:space="preserve">Год раскрытия информации: </v>
      </c>
      <c r="B6" s="340"/>
      <c r="C6" s="340"/>
      <c r="D6" s="340"/>
      <c r="E6" s="340"/>
      <c r="F6" s="340"/>
      <c r="G6" s="340"/>
      <c r="H6" s="340"/>
      <c r="I6" s="340"/>
      <c r="J6" s="340"/>
      <c r="K6" s="340"/>
      <c r="L6" s="340"/>
      <c r="M6" s="340"/>
      <c r="N6" s="340"/>
      <c r="O6" s="340"/>
      <c r="P6" s="340"/>
      <c r="Q6" s="340"/>
      <c r="R6" s="340"/>
      <c r="S6" s="340"/>
      <c r="T6" s="340"/>
    </row>
    <row r="7" spans="1:20" s="11" customFormat="1">
      <c r="A7" s="16"/>
      <c r="H7" s="15"/>
    </row>
    <row r="8" spans="1:20" s="11" customFormat="1" ht="18.75">
      <c r="A8" s="341" t="s">
        <v>11</v>
      </c>
      <c r="B8" s="341"/>
      <c r="C8" s="341"/>
      <c r="D8" s="341"/>
      <c r="E8" s="341"/>
      <c r="F8" s="341"/>
      <c r="G8" s="341"/>
      <c r="H8" s="341"/>
      <c r="I8" s="341"/>
      <c r="J8" s="341"/>
      <c r="K8" s="341"/>
      <c r="L8" s="341"/>
      <c r="M8" s="341"/>
      <c r="N8" s="341"/>
      <c r="O8" s="341"/>
      <c r="P8" s="341"/>
      <c r="Q8" s="341"/>
      <c r="R8" s="341"/>
      <c r="S8" s="341"/>
      <c r="T8" s="341"/>
    </row>
    <row r="9" spans="1:20" s="11" customFormat="1" ht="18.75">
      <c r="A9" s="341"/>
      <c r="B9" s="341"/>
      <c r="C9" s="341"/>
      <c r="D9" s="341"/>
      <c r="E9" s="341"/>
      <c r="F9" s="341"/>
      <c r="G9" s="341"/>
      <c r="H9" s="341"/>
      <c r="I9" s="341"/>
      <c r="J9" s="341"/>
      <c r="K9" s="341"/>
      <c r="L9" s="341"/>
      <c r="M9" s="341"/>
      <c r="N9" s="341"/>
      <c r="O9" s="341"/>
      <c r="P9" s="341"/>
      <c r="Q9" s="341"/>
      <c r="R9" s="341"/>
      <c r="S9" s="341"/>
      <c r="T9" s="341"/>
    </row>
    <row r="10" spans="1:20" s="11" customFormat="1" ht="18.75" customHeight="1">
      <c r="A10" s="350" t="str">
        <f>'1. паспорт местоположение'!A9:C9</f>
        <v>Общество с ограниченной ответственностью "Сургутские городские электрические сети"</v>
      </c>
      <c r="B10" s="350"/>
      <c r="C10" s="350"/>
      <c r="D10" s="350"/>
      <c r="E10" s="350"/>
      <c r="F10" s="350"/>
      <c r="G10" s="350"/>
      <c r="H10" s="350"/>
      <c r="I10" s="350"/>
      <c r="J10" s="350"/>
      <c r="K10" s="350"/>
      <c r="L10" s="350"/>
      <c r="M10" s="350"/>
      <c r="N10" s="350"/>
      <c r="O10" s="350"/>
      <c r="P10" s="350"/>
      <c r="Q10" s="350"/>
      <c r="R10" s="350"/>
      <c r="S10" s="350"/>
      <c r="T10" s="350"/>
    </row>
    <row r="11" spans="1:20" s="11" customFormat="1" ht="18.75" customHeight="1">
      <c r="A11" s="346" t="s">
        <v>10</v>
      </c>
      <c r="B11" s="346"/>
      <c r="C11" s="346"/>
      <c r="D11" s="346"/>
      <c r="E11" s="346"/>
      <c r="F11" s="346"/>
      <c r="G11" s="346"/>
      <c r="H11" s="346"/>
      <c r="I11" s="346"/>
      <c r="J11" s="346"/>
      <c r="K11" s="346"/>
      <c r="L11" s="346"/>
      <c r="M11" s="346"/>
      <c r="N11" s="346"/>
      <c r="O11" s="346"/>
      <c r="P11" s="346"/>
      <c r="Q11" s="346"/>
      <c r="R11" s="346"/>
      <c r="S11" s="346"/>
      <c r="T11" s="346"/>
    </row>
    <row r="12" spans="1:20" s="11" customFormat="1" ht="18.75">
      <c r="A12" s="341"/>
      <c r="B12" s="341"/>
      <c r="C12" s="341"/>
      <c r="D12" s="341"/>
      <c r="E12" s="341"/>
      <c r="F12" s="341"/>
      <c r="G12" s="341"/>
      <c r="H12" s="341"/>
      <c r="I12" s="341"/>
      <c r="J12" s="341"/>
      <c r="K12" s="341"/>
      <c r="L12" s="341"/>
      <c r="M12" s="341"/>
      <c r="N12" s="341"/>
      <c r="O12" s="341"/>
      <c r="P12" s="341"/>
      <c r="Q12" s="341"/>
      <c r="R12" s="341"/>
      <c r="S12" s="341"/>
      <c r="T12" s="341"/>
    </row>
    <row r="13" spans="1:20" s="11" customFormat="1" ht="18.75" customHeight="1">
      <c r="A13" s="371" t="str">
        <f>'1. паспорт местоположение'!A12:B12</f>
        <v>C_</v>
      </c>
      <c r="B13" s="372"/>
      <c r="C13" s="372"/>
      <c r="D13" s="372"/>
      <c r="E13" s="372"/>
      <c r="F13" s="372"/>
      <c r="G13" s="372"/>
      <c r="H13" s="372"/>
      <c r="I13" s="372"/>
      <c r="J13" s="372"/>
      <c r="K13" s="372"/>
      <c r="L13" s="372"/>
      <c r="M13" s="363" t="str">
        <f>'1. паспорт местоположение'!C12</f>
        <v>1.1.4.18</v>
      </c>
      <c r="N13" s="364"/>
      <c r="O13" s="364"/>
      <c r="P13" s="364"/>
      <c r="Q13" s="364"/>
      <c r="R13" s="364"/>
      <c r="S13" s="364"/>
      <c r="T13" s="364"/>
    </row>
    <row r="14" spans="1:20" s="11" customFormat="1" ht="18.75" customHeight="1">
      <c r="A14" s="346" t="s">
        <v>9</v>
      </c>
      <c r="B14" s="346"/>
      <c r="C14" s="346"/>
      <c r="D14" s="346"/>
      <c r="E14" s="346"/>
      <c r="F14" s="346"/>
      <c r="G14" s="346"/>
      <c r="H14" s="346"/>
      <c r="I14" s="346"/>
      <c r="J14" s="346"/>
      <c r="K14" s="346"/>
      <c r="L14" s="346"/>
      <c r="M14" s="346"/>
      <c r="N14" s="346"/>
      <c r="O14" s="346"/>
      <c r="P14" s="346"/>
      <c r="Q14" s="346"/>
      <c r="R14" s="346"/>
      <c r="S14" s="346"/>
      <c r="T14" s="346"/>
    </row>
    <row r="15" spans="1:20" s="8" customFormat="1" ht="15.75" customHeight="1">
      <c r="A15" s="347"/>
      <c r="B15" s="347"/>
      <c r="C15" s="347"/>
      <c r="D15" s="347"/>
      <c r="E15" s="347"/>
      <c r="F15" s="347"/>
      <c r="G15" s="347"/>
      <c r="H15" s="347"/>
      <c r="I15" s="347"/>
      <c r="J15" s="347"/>
      <c r="K15" s="347"/>
      <c r="L15" s="347"/>
      <c r="M15" s="347"/>
      <c r="N15" s="347"/>
      <c r="O15" s="347"/>
      <c r="P15" s="347"/>
      <c r="Q15" s="347"/>
      <c r="R15" s="347"/>
      <c r="S15" s="347"/>
      <c r="T15" s="347"/>
    </row>
    <row r="16" spans="1:20" s="2" customFormat="1" ht="36" customHeight="1">
      <c r="A16" s="350" t="str">
        <f>'1. паспорт местоположение'!A15:C15</f>
        <v>Строительство КТПН  СОПК   №61  "Родничок"</v>
      </c>
      <c r="B16" s="350"/>
      <c r="C16" s="350"/>
      <c r="D16" s="350"/>
      <c r="E16" s="350"/>
      <c r="F16" s="350"/>
      <c r="G16" s="350"/>
      <c r="H16" s="350"/>
      <c r="I16" s="350"/>
      <c r="J16" s="350"/>
      <c r="K16" s="350"/>
      <c r="L16" s="350"/>
      <c r="M16" s="350"/>
      <c r="N16" s="350"/>
      <c r="O16" s="350"/>
      <c r="P16" s="350"/>
      <c r="Q16" s="350"/>
      <c r="R16" s="350"/>
      <c r="S16" s="350"/>
      <c r="T16" s="350"/>
    </row>
    <row r="17" spans="1:113" s="2" customFormat="1" ht="15" customHeight="1">
      <c r="A17" s="346" t="s">
        <v>7</v>
      </c>
      <c r="B17" s="346"/>
      <c r="C17" s="346"/>
      <c r="D17" s="346"/>
      <c r="E17" s="346"/>
      <c r="F17" s="346"/>
      <c r="G17" s="346"/>
      <c r="H17" s="346"/>
      <c r="I17" s="346"/>
      <c r="J17" s="346"/>
      <c r="K17" s="346"/>
      <c r="L17" s="346"/>
      <c r="M17" s="346"/>
      <c r="N17" s="346"/>
      <c r="O17" s="346"/>
      <c r="P17" s="346"/>
      <c r="Q17" s="346"/>
      <c r="R17" s="346"/>
      <c r="S17" s="346"/>
      <c r="T17" s="346"/>
    </row>
    <row r="18" spans="1:113" s="2"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2" customFormat="1" ht="15" customHeight="1">
      <c r="A19" s="342" t="s">
        <v>503</v>
      </c>
      <c r="B19" s="342"/>
      <c r="C19" s="342"/>
      <c r="D19" s="342"/>
      <c r="E19" s="342"/>
      <c r="F19" s="342"/>
      <c r="G19" s="342"/>
      <c r="H19" s="342"/>
      <c r="I19" s="342"/>
      <c r="J19" s="342"/>
      <c r="K19" s="342"/>
      <c r="L19" s="342"/>
      <c r="M19" s="342"/>
      <c r="N19" s="342"/>
      <c r="O19" s="342"/>
      <c r="P19" s="342"/>
      <c r="Q19" s="342"/>
      <c r="R19" s="342"/>
      <c r="S19" s="342"/>
      <c r="T19" s="342"/>
    </row>
    <row r="20" spans="1:113" s="50" customFormat="1" ht="21" customHeight="1">
      <c r="A20" s="370"/>
      <c r="B20" s="370"/>
      <c r="C20" s="370"/>
      <c r="D20" s="370"/>
      <c r="E20" s="370"/>
      <c r="F20" s="370"/>
      <c r="G20" s="370"/>
      <c r="H20" s="370"/>
      <c r="I20" s="370"/>
      <c r="J20" s="370"/>
      <c r="K20" s="370"/>
      <c r="L20" s="370"/>
      <c r="M20" s="370"/>
      <c r="N20" s="370"/>
      <c r="O20" s="370"/>
      <c r="P20" s="370"/>
      <c r="Q20" s="370"/>
      <c r="R20" s="370"/>
      <c r="S20" s="370"/>
      <c r="T20" s="370"/>
    </row>
    <row r="21" spans="1:113" ht="46.5" customHeight="1">
      <c r="A21" s="354" t="s">
        <v>6</v>
      </c>
      <c r="B21" s="357" t="s">
        <v>232</v>
      </c>
      <c r="C21" s="358"/>
      <c r="D21" s="361" t="s">
        <v>126</v>
      </c>
      <c r="E21" s="357" t="s">
        <v>531</v>
      </c>
      <c r="F21" s="358"/>
      <c r="G21" s="357" t="s">
        <v>283</v>
      </c>
      <c r="H21" s="358"/>
      <c r="I21" s="357" t="s">
        <v>125</v>
      </c>
      <c r="J21" s="358"/>
      <c r="K21" s="361" t="s">
        <v>124</v>
      </c>
      <c r="L21" s="357" t="s">
        <v>123</v>
      </c>
      <c r="M21" s="358"/>
      <c r="N21" s="357" t="s">
        <v>528</v>
      </c>
      <c r="O21" s="358"/>
      <c r="P21" s="361" t="s">
        <v>122</v>
      </c>
      <c r="Q21" s="367" t="s">
        <v>121</v>
      </c>
      <c r="R21" s="368"/>
      <c r="S21" s="369" t="s">
        <v>120</v>
      </c>
      <c r="T21" s="369"/>
    </row>
    <row r="22" spans="1:113" ht="204.75" customHeight="1">
      <c r="A22" s="355"/>
      <c r="B22" s="359"/>
      <c r="C22" s="360"/>
      <c r="D22" s="366"/>
      <c r="E22" s="359"/>
      <c r="F22" s="360"/>
      <c r="G22" s="359"/>
      <c r="H22" s="360"/>
      <c r="I22" s="359"/>
      <c r="J22" s="360"/>
      <c r="K22" s="362"/>
      <c r="L22" s="359"/>
      <c r="M22" s="360"/>
      <c r="N22" s="359"/>
      <c r="O22" s="360"/>
      <c r="P22" s="362"/>
      <c r="Q22" s="106" t="s">
        <v>119</v>
      </c>
      <c r="R22" s="106" t="s">
        <v>502</v>
      </c>
      <c r="S22" s="106" t="s">
        <v>118</v>
      </c>
      <c r="T22" s="106" t="s">
        <v>117</v>
      </c>
    </row>
    <row r="23" spans="1:113" ht="51.75" customHeight="1">
      <c r="A23" s="356"/>
      <c r="B23" s="159" t="s">
        <v>115</v>
      </c>
      <c r="C23" s="159" t="s">
        <v>116</v>
      </c>
      <c r="D23" s="362"/>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t="str">
        <f>VLOOKUP($M$13,'[6]3.1. паспорт Техсостояние ПС'!$A$21:$W$670,7,FALSE)</f>
        <v>Силовое электрооборудование 10/0,4 кВ</v>
      </c>
      <c r="E25" s="199">
        <f>VLOOKUP($M$13,'[6]3.1. паспорт Техсостояние ПС'!$A$21:$W$670,8,FALSE)</f>
        <v>0</v>
      </c>
      <c r="F25" s="199" t="str">
        <f>VLOOKUP($M$13,'[6]3.1. паспорт Техсостояние ПС'!$A$21:$W$670,9,FALSE)</f>
        <v>Выключатели нагрузки ВНП,силовые трансформаторы ТМ, панели ЩО-73</v>
      </c>
      <c r="G25" s="199">
        <f>VLOOKUP($M$13,'[6]3.1. паспорт Техсостояние ПС'!$A$21:$W$670,10,FALSE)</f>
        <v>0</v>
      </c>
      <c r="H25" s="199" t="str">
        <f>VLOOKUP($M$13,'[6]3.1. паспорт Техсостояние ПС'!$A$21:$W$670,11,FALSE)</f>
        <v>РУ-10</v>
      </c>
      <c r="I25" s="199">
        <f>VLOOKUP($M$13,'[6]3.1. паспорт Техсостояние ПС'!$A$21:$W$670,12,FALSE)</f>
        <v>0</v>
      </c>
      <c r="J25" s="199">
        <f>VLOOKUP($M$13,'[6]3.1. паспорт Техсостояние ПС'!$A$21:$W$670,13,FALSE)</f>
        <v>2020</v>
      </c>
      <c r="K25" s="199">
        <f>VLOOKUP($M$13,'[6]3.1. паспорт Техсостояние ПС'!$A$21:$W$670,14,FALSE)</f>
        <v>0</v>
      </c>
      <c r="L25" s="199">
        <f>VLOOKUP($M$13,'[6]3.1. паспорт Техсостояние ПС'!$A$21:$W$670,15,FALSE)</f>
        <v>0</v>
      </c>
      <c r="M25" s="199" t="str">
        <f>VLOOKUP($M$13,'[6]3.1. паспорт Техсостояние ПС'!$A$21:$W$670,16,FALSE)</f>
        <v>10кВ</v>
      </c>
      <c r="N25" s="199">
        <f>VLOOKUP($M$13,'[6]3.1. паспорт Техсостояние ПС'!$A$21:$W$670,17,FALSE)</f>
        <v>0</v>
      </c>
      <c r="O25" s="199">
        <f>VLOOKUP($M$13,'[6]3.1. паспорт Техсостояние ПС'!$A$21:$W$670,18,FALSE)</f>
        <v>0.25</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5" t="s">
        <v>534</v>
      </c>
      <c r="C27" s="365"/>
      <c r="D27" s="365"/>
      <c r="E27" s="365"/>
      <c r="F27" s="365"/>
      <c r="G27" s="365"/>
      <c r="H27" s="365"/>
      <c r="I27" s="365"/>
      <c r="J27" s="365"/>
      <c r="K27" s="365"/>
      <c r="L27" s="365"/>
      <c r="M27" s="365"/>
      <c r="N27" s="365"/>
      <c r="O27" s="365"/>
      <c r="P27" s="365"/>
      <c r="Q27" s="365"/>
      <c r="R27" s="365"/>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39" t="str">
        <f>'1. паспорт местоположение'!A5:C5</f>
        <v xml:space="preserve">Год раскрытия информации: </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2" t="s">
        <v>11</v>
      </c>
      <c r="F7" s="332"/>
      <c r="G7" s="332"/>
      <c r="H7" s="332"/>
      <c r="I7" s="332"/>
      <c r="J7" s="332"/>
      <c r="K7" s="332"/>
      <c r="L7" s="332"/>
      <c r="M7" s="332"/>
      <c r="N7" s="332"/>
      <c r="O7" s="332"/>
      <c r="P7" s="332"/>
      <c r="Q7" s="332"/>
      <c r="R7" s="332"/>
      <c r="S7" s="332"/>
      <c r="T7" s="332"/>
      <c r="U7" s="332"/>
      <c r="V7" s="332"/>
      <c r="W7" s="332"/>
      <c r="X7" s="332"/>
      <c r="Y7" s="332"/>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2" t="str">
        <f>'1. паспорт местоположение'!A9</f>
        <v>Общество с ограниченной ответственностью "Сургутские городские электрические сети"</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1" customFormat="1" ht="18.75" customHeight="1">
      <c r="A10" s="169"/>
      <c r="B10" s="169"/>
      <c r="C10" s="169"/>
      <c r="D10" s="169"/>
      <c r="E10" s="329" t="s">
        <v>10</v>
      </c>
      <c r="F10" s="329"/>
      <c r="G10" s="329"/>
      <c r="H10" s="329"/>
      <c r="I10" s="329"/>
      <c r="J10" s="329"/>
      <c r="K10" s="329"/>
      <c r="L10" s="329"/>
      <c r="M10" s="329"/>
      <c r="N10" s="329"/>
      <c r="O10" s="329"/>
      <c r="P10" s="329"/>
      <c r="Q10" s="329"/>
      <c r="R10" s="329"/>
      <c r="S10" s="329"/>
      <c r="T10" s="329"/>
      <c r="U10" s="329"/>
      <c r="V10" s="329"/>
      <c r="W10" s="329"/>
      <c r="X10" s="329"/>
      <c r="Y10" s="329"/>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3" t="str">
        <f>'1. паспорт местоположение'!A12:B12</f>
        <v>C_</v>
      </c>
      <c r="B12" s="384"/>
      <c r="C12" s="384"/>
      <c r="D12" s="384"/>
      <c r="E12" s="384"/>
      <c r="F12" s="384"/>
      <c r="G12" s="384"/>
      <c r="H12" s="384"/>
      <c r="I12" s="384"/>
      <c r="J12" s="384"/>
      <c r="K12" s="384"/>
      <c r="L12" s="384"/>
      <c r="M12" s="384"/>
      <c r="N12" s="384"/>
      <c r="O12" s="384"/>
      <c r="P12" s="384"/>
      <c r="Q12" s="384"/>
      <c r="R12" s="385" t="str">
        <f>'1. паспорт местоположение'!C12</f>
        <v>1.1.4.18</v>
      </c>
      <c r="S12" s="386"/>
      <c r="T12" s="386"/>
      <c r="U12" s="386"/>
      <c r="V12" s="386"/>
      <c r="W12" s="386"/>
      <c r="X12" s="386"/>
      <c r="Y12" s="386"/>
      <c r="Z12" s="386"/>
      <c r="AA12" s="386"/>
    </row>
    <row r="13" spans="1:27" s="11" customFormat="1" ht="18.75" customHeight="1">
      <c r="A13" s="169"/>
      <c r="B13" s="169"/>
      <c r="C13" s="169"/>
      <c r="D13" s="169"/>
      <c r="E13" s="329" t="s">
        <v>9</v>
      </c>
      <c r="F13" s="329"/>
      <c r="G13" s="329"/>
      <c r="H13" s="329"/>
      <c r="I13" s="329"/>
      <c r="J13" s="329"/>
      <c r="K13" s="329"/>
      <c r="L13" s="329"/>
      <c r="M13" s="329"/>
      <c r="N13" s="329"/>
      <c r="O13" s="329"/>
      <c r="P13" s="329"/>
      <c r="Q13" s="329"/>
      <c r="R13" s="329"/>
      <c r="S13" s="329"/>
      <c r="T13" s="329"/>
      <c r="U13" s="329"/>
      <c r="V13" s="329"/>
      <c r="W13" s="329"/>
      <c r="X13" s="329"/>
      <c r="Y13" s="329"/>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7" t="str">
        <f>'1. паспорт местоположение'!A15:C15</f>
        <v>Строительство КТПН  СОПК   №61  "Родничок"</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row>
    <row r="16" spans="1:27" s="2" customFormat="1" ht="15" customHeight="1">
      <c r="A16" s="188"/>
      <c r="B16" s="188"/>
      <c r="C16" s="188"/>
      <c r="D16" s="188"/>
      <c r="E16" s="329" t="s">
        <v>7</v>
      </c>
      <c r="F16" s="329"/>
      <c r="G16" s="329"/>
      <c r="H16" s="329"/>
      <c r="I16" s="329"/>
      <c r="J16" s="329"/>
      <c r="K16" s="329"/>
      <c r="L16" s="329"/>
      <c r="M16" s="329"/>
      <c r="N16" s="329"/>
      <c r="O16" s="329"/>
      <c r="P16" s="329"/>
      <c r="Q16" s="329"/>
      <c r="R16" s="329"/>
      <c r="S16" s="329"/>
      <c r="T16" s="329"/>
      <c r="U16" s="329"/>
      <c r="V16" s="329"/>
      <c r="W16" s="329"/>
      <c r="X16" s="329"/>
      <c r="Y16" s="329"/>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3"/>
      <c r="F18" s="373"/>
      <c r="G18" s="373"/>
      <c r="H18" s="373"/>
      <c r="I18" s="373"/>
      <c r="J18" s="373"/>
      <c r="K18" s="373"/>
      <c r="L18" s="373"/>
      <c r="M18" s="373"/>
      <c r="N18" s="373"/>
      <c r="O18" s="373"/>
      <c r="P18" s="373"/>
      <c r="Q18" s="373"/>
      <c r="R18" s="373"/>
      <c r="S18" s="373"/>
      <c r="T18" s="373"/>
      <c r="U18" s="373"/>
      <c r="V18" s="373"/>
      <c r="W18" s="373"/>
      <c r="X18" s="373"/>
      <c r="Y18" s="373"/>
      <c r="Z18" s="182"/>
      <c r="AA18" s="182"/>
    </row>
    <row r="19" spans="1:27" ht="25.5" customHeight="1">
      <c r="A19" s="373" t="s">
        <v>505</v>
      </c>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4" t="s">
        <v>6</v>
      </c>
      <c r="B21" s="377" t="s">
        <v>512</v>
      </c>
      <c r="C21" s="378"/>
      <c r="D21" s="377" t="s">
        <v>514</v>
      </c>
      <c r="E21" s="378"/>
      <c r="F21" s="367" t="s">
        <v>98</v>
      </c>
      <c r="G21" s="381"/>
      <c r="H21" s="381"/>
      <c r="I21" s="368"/>
      <c r="J21" s="374" t="s">
        <v>515</v>
      </c>
      <c r="K21" s="377" t="s">
        <v>516</v>
      </c>
      <c r="L21" s="378"/>
      <c r="M21" s="377" t="s">
        <v>517</v>
      </c>
      <c r="N21" s="378"/>
      <c r="O21" s="377" t="s">
        <v>504</v>
      </c>
      <c r="P21" s="378"/>
      <c r="Q21" s="377" t="s">
        <v>131</v>
      </c>
      <c r="R21" s="378"/>
      <c r="S21" s="374" t="s">
        <v>130</v>
      </c>
      <c r="T21" s="374" t="s">
        <v>518</v>
      </c>
      <c r="U21" s="374" t="s">
        <v>513</v>
      </c>
      <c r="V21" s="377" t="s">
        <v>129</v>
      </c>
      <c r="W21" s="378"/>
      <c r="X21" s="367" t="s">
        <v>121</v>
      </c>
      <c r="Y21" s="381"/>
      <c r="Z21" s="369" t="s">
        <v>120</v>
      </c>
      <c r="AA21" s="369"/>
    </row>
    <row r="22" spans="1:27" ht="216" customHeight="1">
      <c r="A22" s="375"/>
      <c r="B22" s="379"/>
      <c r="C22" s="380"/>
      <c r="D22" s="379"/>
      <c r="E22" s="380"/>
      <c r="F22" s="367" t="s">
        <v>128</v>
      </c>
      <c r="G22" s="368"/>
      <c r="H22" s="367" t="s">
        <v>127</v>
      </c>
      <c r="I22" s="368"/>
      <c r="J22" s="376"/>
      <c r="K22" s="379"/>
      <c r="L22" s="380"/>
      <c r="M22" s="379"/>
      <c r="N22" s="380"/>
      <c r="O22" s="379"/>
      <c r="P22" s="380"/>
      <c r="Q22" s="379"/>
      <c r="R22" s="380"/>
      <c r="S22" s="376"/>
      <c r="T22" s="376"/>
      <c r="U22" s="376"/>
      <c r="V22" s="379"/>
      <c r="W22" s="380"/>
      <c r="X22" s="106" t="s">
        <v>119</v>
      </c>
      <c r="Y22" s="106" t="s">
        <v>502</v>
      </c>
      <c r="Z22" s="106" t="s">
        <v>118</v>
      </c>
      <c r="AA22" s="106" t="s">
        <v>117</v>
      </c>
    </row>
    <row r="23" spans="1:27" ht="60" customHeight="1">
      <c r="A23" s="376"/>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5" zoomScale="65" zoomScaleNormal="65" workbookViewId="0">
      <selection activeCell="C32" sqref="C32"/>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39" t="str">
        <f>'1. паспорт местоположение'!A5:C5</f>
        <v xml:space="preserve">Год раскрытия информации: </v>
      </c>
      <c r="B5" s="340"/>
      <c r="C5" s="34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1" t="s">
        <v>11</v>
      </c>
      <c r="B7" s="341"/>
      <c r="C7" s="341"/>
      <c r="D7" s="12"/>
      <c r="E7" s="12"/>
      <c r="F7" s="12"/>
      <c r="G7" s="12"/>
      <c r="H7" s="12"/>
      <c r="I7" s="12"/>
      <c r="J7" s="12"/>
      <c r="K7" s="12"/>
      <c r="L7" s="12"/>
      <c r="M7" s="12"/>
      <c r="N7" s="12"/>
      <c r="O7" s="12"/>
      <c r="P7" s="12"/>
      <c r="Q7" s="12"/>
      <c r="R7" s="12"/>
      <c r="S7" s="12"/>
      <c r="T7" s="12"/>
      <c r="U7" s="12"/>
    </row>
    <row r="8" spans="1:29" s="11" customFormat="1" ht="18.75">
      <c r="A8" s="341"/>
      <c r="B8" s="341"/>
      <c r="C8" s="341"/>
      <c r="D8" s="13"/>
      <c r="E8" s="13"/>
      <c r="F8" s="13"/>
      <c r="G8" s="13"/>
      <c r="H8" s="12"/>
      <c r="I8" s="12"/>
      <c r="J8" s="12"/>
      <c r="K8" s="12"/>
      <c r="L8" s="12"/>
      <c r="M8" s="12"/>
      <c r="N8" s="12"/>
      <c r="O8" s="12"/>
      <c r="P8" s="12"/>
      <c r="Q8" s="12"/>
      <c r="R8" s="12"/>
      <c r="S8" s="12"/>
      <c r="T8" s="12"/>
      <c r="U8" s="12"/>
    </row>
    <row r="9" spans="1:29" s="11" customFormat="1" ht="18.75">
      <c r="A9" s="388" t="str">
        <f>'1. паспорт местоположение'!A9:C9</f>
        <v>Общество с ограниченной ответственностью "Сургутские городские электрические сети"</v>
      </c>
      <c r="B9" s="388"/>
      <c r="C9" s="388"/>
      <c r="D9" s="7"/>
      <c r="E9" s="7"/>
      <c r="F9" s="7"/>
      <c r="G9" s="7"/>
      <c r="H9" s="12"/>
      <c r="I9" s="12"/>
      <c r="J9" s="12"/>
      <c r="K9" s="12"/>
      <c r="L9" s="12"/>
      <c r="M9" s="12"/>
      <c r="N9" s="12"/>
      <c r="O9" s="12"/>
      <c r="P9" s="12"/>
      <c r="Q9" s="12"/>
      <c r="R9" s="12"/>
      <c r="S9" s="12"/>
      <c r="T9" s="12"/>
      <c r="U9" s="12"/>
    </row>
    <row r="10" spans="1:29" s="11" customFormat="1" ht="18.75">
      <c r="A10" s="346" t="s">
        <v>10</v>
      </c>
      <c r="B10" s="346"/>
      <c r="C10" s="346"/>
      <c r="D10" s="5"/>
      <c r="E10" s="5"/>
      <c r="F10" s="5"/>
      <c r="G10" s="5"/>
      <c r="H10" s="12"/>
      <c r="I10" s="12"/>
      <c r="J10" s="12"/>
      <c r="K10" s="12"/>
      <c r="L10" s="12"/>
      <c r="M10" s="12"/>
      <c r="N10" s="12"/>
      <c r="O10" s="12"/>
      <c r="P10" s="12"/>
      <c r="Q10" s="12"/>
      <c r="R10" s="12"/>
      <c r="S10" s="12"/>
      <c r="T10" s="12"/>
      <c r="U10" s="12"/>
    </row>
    <row r="11" spans="1:29" s="11" customFormat="1" ht="18.75">
      <c r="A11" s="341"/>
      <c r="B11" s="341"/>
      <c r="C11" s="341"/>
      <c r="D11" s="13"/>
      <c r="E11" s="13"/>
      <c r="F11" s="13"/>
      <c r="G11" s="13"/>
      <c r="H11" s="12"/>
      <c r="I11" s="12"/>
      <c r="J11" s="12"/>
      <c r="K11" s="12"/>
      <c r="L11" s="12"/>
      <c r="M11" s="12"/>
      <c r="N11" s="12"/>
      <c r="O11" s="12"/>
      <c r="P11" s="12"/>
      <c r="Q11" s="12"/>
      <c r="R11" s="12"/>
      <c r="S11" s="12"/>
      <c r="T11" s="12"/>
      <c r="U11" s="12"/>
    </row>
    <row r="12" spans="1:29" s="11" customFormat="1" ht="18.75">
      <c r="A12" s="371" t="str">
        <f>'1. паспорт местоположение'!A12:B12</f>
        <v>C_</v>
      </c>
      <c r="B12" s="372"/>
      <c r="C12" s="195" t="str">
        <f>'1. паспорт местоположение'!C12</f>
        <v>1.1.4.18</v>
      </c>
      <c r="D12" s="7"/>
      <c r="E12" s="7"/>
      <c r="F12" s="7"/>
      <c r="G12" s="7"/>
      <c r="H12" s="12"/>
      <c r="I12" s="12"/>
      <c r="J12" s="12"/>
      <c r="K12" s="12"/>
      <c r="L12" s="12"/>
      <c r="M12" s="12"/>
      <c r="N12" s="12"/>
      <c r="O12" s="12"/>
      <c r="P12" s="12"/>
      <c r="Q12" s="12"/>
      <c r="R12" s="12"/>
      <c r="S12" s="12"/>
      <c r="T12" s="12"/>
      <c r="U12" s="12"/>
    </row>
    <row r="13" spans="1:29" s="11" customFormat="1" ht="18.75">
      <c r="A13" s="346" t="s">
        <v>9</v>
      </c>
      <c r="B13" s="346"/>
      <c r="C13" s="346"/>
      <c r="D13" s="5"/>
      <c r="E13" s="5"/>
      <c r="F13" s="5"/>
      <c r="G13" s="5"/>
      <c r="H13" s="12"/>
      <c r="I13" s="12"/>
      <c r="J13" s="12"/>
      <c r="K13" s="12"/>
      <c r="L13" s="12"/>
      <c r="M13" s="12"/>
      <c r="N13" s="12"/>
      <c r="O13" s="12"/>
      <c r="P13" s="12"/>
      <c r="Q13" s="12"/>
      <c r="R13" s="12"/>
      <c r="S13" s="12"/>
      <c r="T13" s="12"/>
      <c r="U13" s="12"/>
    </row>
    <row r="14" spans="1:29" s="8" customFormat="1" ht="15.75" customHeight="1">
      <c r="A14" s="347"/>
      <c r="B14" s="347"/>
      <c r="C14" s="347"/>
      <c r="D14" s="9"/>
      <c r="E14" s="9"/>
      <c r="F14" s="9"/>
      <c r="G14" s="9"/>
      <c r="H14" s="9"/>
      <c r="I14" s="9"/>
      <c r="J14" s="9"/>
      <c r="K14" s="9"/>
      <c r="L14" s="9"/>
      <c r="M14" s="9"/>
      <c r="N14" s="9"/>
      <c r="O14" s="9"/>
      <c r="P14" s="9"/>
      <c r="Q14" s="9"/>
      <c r="R14" s="9"/>
      <c r="S14" s="9"/>
      <c r="T14" s="9"/>
      <c r="U14" s="9"/>
    </row>
    <row r="15" spans="1:29" s="2" customFormat="1" ht="15.75">
      <c r="A15" s="350" t="str">
        <f>'1. паспорт местоположение'!A15:C15</f>
        <v>Строительство КТПН  СОПК   №61  "Родничок"</v>
      </c>
      <c r="B15" s="350"/>
      <c r="C15" s="350"/>
      <c r="D15" s="7"/>
      <c r="E15" s="7"/>
      <c r="F15" s="7"/>
      <c r="G15" s="7"/>
      <c r="H15" s="7"/>
      <c r="I15" s="7"/>
      <c r="J15" s="7"/>
      <c r="K15" s="7"/>
      <c r="L15" s="7"/>
      <c r="M15" s="7"/>
      <c r="N15" s="7"/>
      <c r="O15" s="7"/>
      <c r="P15" s="7"/>
      <c r="Q15" s="7"/>
      <c r="R15" s="7"/>
      <c r="S15" s="7"/>
      <c r="T15" s="7"/>
      <c r="U15" s="7"/>
    </row>
    <row r="16" spans="1:29" s="2" customFormat="1" ht="15" customHeight="1">
      <c r="A16" s="346" t="s">
        <v>7</v>
      </c>
      <c r="B16" s="346"/>
      <c r="C16" s="346"/>
      <c r="D16" s="5"/>
      <c r="E16" s="5"/>
      <c r="F16" s="5"/>
      <c r="G16" s="5"/>
      <c r="H16" s="5"/>
      <c r="I16" s="5"/>
      <c r="J16" s="5"/>
      <c r="K16" s="5"/>
      <c r="L16" s="5"/>
      <c r="M16" s="5"/>
      <c r="N16" s="5"/>
      <c r="O16" s="5"/>
      <c r="P16" s="5"/>
      <c r="Q16" s="5"/>
      <c r="R16" s="5"/>
      <c r="S16" s="5"/>
      <c r="T16" s="5"/>
      <c r="U16" s="5"/>
    </row>
    <row r="17" spans="1:21" s="2" customFormat="1" ht="15" customHeight="1">
      <c r="A17" s="351"/>
      <c r="B17" s="351"/>
      <c r="C17" s="351"/>
      <c r="D17" s="3"/>
      <c r="E17" s="3"/>
      <c r="F17" s="3"/>
      <c r="G17" s="3"/>
      <c r="H17" s="3"/>
      <c r="I17" s="3"/>
      <c r="J17" s="3"/>
      <c r="K17" s="3"/>
      <c r="L17" s="3"/>
      <c r="M17" s="3"/>
      <c r="N17" s="3"/>
      <c r="O17" s="3"/>
      <c r="P17" s="3"/>
      <c r="Q17" s="3"/>
      <c r="R17" s="3"/>
    </row>
    <row r="18" spans="1:21" s="2" customFormat="1" ht="27.75" customHeight="1">
      <c r="A18" s="352" t="s">
        <v>497</v>
      </c>
      <c r="B18" s="352"/>
      <c r="C18" s="352"/>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0.25</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КТПН  СОПК   №61  "Родничок"</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1.1216808</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Строительство КТПН  СОПК   №61  "Родничок"</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2021</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f>C30</f>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
        <v>377</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
        <v>8</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6" t="s">
        <v>8</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39" t="str">
        <f>'1. паспорт местоположение'!A5:C5</f>
        <v xml:space="preserve">Год раскрытия информации: </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155"/>
      <c r="AB6" s="155"/>
    </row>
    <row r="7" spans="1:28" ht="18.7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155"/>
      <c r="AB7" s="155"/>
    </row>
    <row r="8" spans="1:28">
      <c r="A8" s="396" t="str">
        <f>'1. паспорт местоположение'!A9:C9</f>
        <v>Общество с ограниченной ответственностью "Сургутские городские электрические сети"</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56"/>
      <c r="AB8" s="156"/>
    </row>
    <row r="9" spans="1:28" ht="15.75">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157"/>
      <c r="AB9" s="157"/>
    </row>
    <row r="10" spans="1:28" ht="18.7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155"/>
      <c r="AB10" s="155"/>
    </row>
    <row r="11" spans="1:28">
      <c r="A11" s="397" t="str">
        <f>'1. паспорт местоположение'!A12:B12</f>
        <v>C_</v>
      </c>
      <c r="B11" s="398"/>
      <c r="C11" s="398"/>
      <c r="D11" s="398"/>
      <c r="E11" s="398"/>
      <c r="F11" s="398"/>
      <c r="G11" s="398"/>
      <c r="H11" s="398"/>
      <c r="I11" s="398"/>
      <c r="J11" s="398"/>
      <c r="K11" s="398"/>
      <c r="L11" s="398"/>
      <c r="M11" s="398"/>
      <c r="N11" s="399" t="str">
        <f>'1. паспорт местоположение'!C12</f>
        <v>1.1.4.18</v>
      </c>
      <c r="O11" s="400"/>
      <c r="P11" s="400"/>
      <c r="Q11" s="400"/>
      <c r="R11" s="400"/>
      <c r="S11" s="400"/>
      <c r="T11" s="400"/>
      <c r="U11" s="400"/>
      <c r="V11" s="400"/>
      <c r="W11" s="400"/>
      <c r="X11" s="400"/>
      <c r="Y11" s="400"/>
      <c r="Z11" s="400"/>
      <c r="AA11" s="156"/>
      <c r="AB11" s="156"/>
    </row>
    <row r="12" spans="1:28" ht="15.75">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157"/>
      <c r="AB12" s="157"/>
    </row>
    <row r="13" spans="1:28" ht="18.7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10"/>
      <c r="AB13" s="10"/>
    </row>
    <row r="14" spans="1:28">
      <c r="A14" s="396" t="s">
        <v>8</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56"/>
      <c r="AB14" s="156"/>
    </row>
    <row r="15" spans="1:28" ht="15.75">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157"/>
      <c r="AB15" s="157"/>
    </row>
    <row r="16" spans="1:28">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163"/>
      <c r="AB16" s="163"/>
    </row>
    <row r="17" spans="1:2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163"/>
      <c r="AB17" s="163"/>
    </row>
    <row r="18" spans="1:28">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163"/>
      <c r="AB18" s="163"/>
    </row>
    <row r="19" spans="1:2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163"/>
      <c r="AB19" s="163"/>
    </row>
    <row r="20" spans="1:28">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64"/>
      <c r="AB20" s="164"/>
    </row>
    <row r="21" spans="1:28">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64"/>
      <c r="AB21" s="164"/>
    </row>
    <row r="22" spans="1:28">
      <c r="A22" s="390" t="s">
        <v>529</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65"/>
      <c r="AB22" s="165"/>
    </row>
    <row r="23" spans="1:28" ht="32.25" customHeight="1">
      <c r="A23" s="392" t="s">
        <v>378</v>
      </c>
      <c r="B23" s="393"/>
      <c r="C23" s="393"/>
      <c r="D23" s="393"/>
      <c r="E23" s="393"/>
      <c r="F23" s="393"/>
      <c r="G23" s="393"/>
      <c r="H23" s="393"/>
      <c r="I23" s="393"/>
      <c r="J23" s="393"/>
      <c r="K23" s="393"/>
      <c r="L23" s="394"/>
      <c r="M23" s="391" t="s">
        <v>379</v>
      </c>
      <c r="N23" s="391"/>
      <c r="O23" s="391"/>
      <c r="P23" s="391"/>
      <c r="Q23" s="391"/>
      <c r="R23" s="391"/>
      <c r="S23" s="391"/>
      <c r="T23" s="391"/>
      <c r="U23" s="391"/>
      <c r="V23" s="391"/>
      <c r="W23" s="391"/>
      <c r="X23" s="391"/>
      <c r="Y23" s="391"/>
      <c r="Z23" s="391"/>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0" t="s">
        <v>377</v>
      </c>
      <c r="B5" s="340"/>
      <c r="C5" s="340"/>
      <c r="D5" s="340"/>
      <c r="E5" s="340"/>
      <c r="F5" s="340"/>
      <c r="G5" s="340"/>
      <c r="H5" s="340"/>
      <c r="I5" s="340"/>
      <c r="J5" s="340"/>
      <c r="K5" s="340"/>
      <c r="L5" s="340"/>
      <c r="M5" s="340"/>
      <c r="N5" s="340"/>
      <c r="O5" s="340"/>
      <c r="P5" s="162"/>
      <c r="Q5" s="162"/>
      <c r="R5" s="162"/>
      <c r="S5" s="162"/>
      <c r="T5" s="162"/>
      <c r="U5" s="162"/>
      <c r="V5" s="162"/>
      <c r="W5" s="162"/>
      <c r="X5" s="162"/>
      <c r="Y5" s="162"/>
      <c r="Z5" s="162"/>
      <c r="AA5" s="162"/>
      <c r="AB5" s="162"/>
    </row>
    <row r="6" spans="1:28" s="11" customFormat="1" ht="18.75">
      <c r="A6" s="16"/>
      <c r="B6" s="16"/>
      <c r="L6" s="14"/>
    </row>
    <row r="7" spans="1:28" s="11" customFormat="1" ht="18.75">
      <c r="A7" s="341" t="s">
        <v>11</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c r="A9" s="396" t="s">
        <v>8</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c r="A10" s="346" t="s">
        <v>10</v>
      </c>
      <c r="B10" s="346"/>
      <c r="C10" s="346"/>
      <c r="D10" s="346"/>
      <c r="E10" s="346"/>
      <c r="F10" s="346"/>
      <c r="G10" s="346"/>
      <c r="H10" s="346"/>
      <c r="I10" s="346"/>
      <c r="J10" s="346"/>
      <c r="K10" s="346"/>
      <c r="L10" s="346"/>
      <c r="M10" s="346"/>
      <c r="N10" s="346"/>
      <c r="O10" s="346"/>
      <c r="P10" s="12"/>
      <c r="Q10" s="12"/>
      <c r="R10" s="12"/>
      <c r="S10" s="12"/>
      <c r="T10" s="12"/>
      <c r="U10" s="12"/>
      <c r="V10" s="12"/>
      <c r="W10" s="12"/>
      <c r="X10" s="12"/>
      <c r="Y10" s="12"/>
      <c r="Z10" s="12"/>
    </row>
    <row r="11" spans="1:28" s="11" customFormat="1" ht="18.75">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c r="A12" s="396" t="s">
        <v>8</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c r="A13" s="346" t="s">
        <v>9</v>
      </c>
      <c r="B13" s="346"/>
      <c r="C13" s="346"/>
      <c r="D13" s="346"/>
      <c r="E13" s="346"/>
      <c r="F13" s="346"/>
      <c r="G13" s="346"/>
      <c r="H13" s="346"/>
      <c r="I13" s="346"/>
      <c r="J13" s="346"/>
      <c r="K13" s="346"/>
      <c r="L13" s="346"/>
      <c r="M13" s="346"/>
      <c r="N13" s="346"/>
      <c r="O13" s="346"/>
      <c r="P13" s="12"/>
      <c r="Q13" s="12"/>
      <c r="R13" s="12"/>
      <c r="S13" s="12"/>
      <c r="T13" s="12"/>
      <c r="U13" s="12"/>
      <c r="V13" s="12"/>
      <c r="W13" s="12"/>
      <c r="X13" s="12"/>
      <c r="Y13" s="12"/>
      <c r="Z13" s="12"/>
    </row>
    <row r="14" spans="1:28" s="8" customFormat="1" ht="15.75" customHeight="1">
      <c r="A14" s="347"/>
      <c r="B14" s="347"/>
      <c r="C14" s="347"/>
      <c r="D14" s="347"/>
      <c r="E14" s="347"/>
      <c r="F14" s="347"/>
      <c r="G14" s="347"/>
      <c r="H14" s="347"/>
      <c r="I14" s="347"/>
      <c r="J14" s="347"/>
      <c r="K14" s="347"/>
      <c r="L14" s="347"/>
      <c r="M14" s="347"/>
      <c r="N14" s="347"/>
      <c r="O14" s="347"/>
      <c r="P14" s="9"/>
      <c r="Q14" s="9"/>
      <c r="R14" s="9"/>
      <c r="S14" s="9"/>
      <c r="T14" s="9"/>
      <c r="U14" s="9"/>
      <c r="V14" s="9"/>
      <c r="W14" s="9"/>
      <c r="X14" s="9"/>
      <c r="Y14" s="9"/>
      <c r="Z14" s="9"/>
    </row>
    <row r="15" spans="1:28" s="2" customFormat="1" ht="12">
      <c r="A15" s="396" t="s">
        <v>8</v>
      </c>
      <c r="B15" s="396"/>
      <c r="C15" s="396"/>
      <c r="D15" s="396"/>
      <c r="E15" s="396"/>
      <c r="F15" s="396"/>
      <c r="G15" s="396"/>
      <c r="H15" s="396"/>
      <c r="I15" s="396"/>
      <c r="J15" s="396"/>
      <c r="K15" s="396"/>
      <c r="L15" s="396"/>
      <c r="M15" s="396"/>
      <c r="N15" s="396"/>
      <c r="O15" s="396"/>
      <c r="P15" s="7"/>
      <c r="Q15" s="7"/>
      <c r="R15" s="7"/>
      <c r="S15" s="7"/>
      <c r="T15" s="7"/>
      <c r="U15" s="7"/>
      <c r="V15" s="7"/>
      <c r="W15" s="7"/>
      <c r="X15" s="7"/>
      <c r="Y15" s="7"/>
      <c r="Z15" s="7"/>
    </row>
    <row r="16" spans="1:28" s="2" customFormat="1" ht="15" customHeight="1">
      <c r="A16" s="346" t="s">
        <v>7</v>
      </c>
      <c r="B16" s="346"/>
      <c r="C16" s="346"/>
      <c r="D16" s="346"/>
      <c r="E16" s="346"/>
      <c r="F16" s="346"/>
      <c r="G16" s="346"/>
      <c r="H16" s="346"/>
      <c r="I16" s="346"/>
      <c r="J16" s="346"/>
      <c r="K16" s="346"/>
      <c r="L16" s="346"/>
      <c r="M16" s="346"/>
      <c r="N16" s="346"/>
      <c r="O16" s="346"/>
      <c r="P16" s="5"/>
      <c r="Q16" s="5"/>
      <c r="R16" s="5"/>
      <c r="S16" s="5"/>
      <c r="T16" s="5"/>
      <c r="U16" s="5"/>
      <c r="V16" s="5"/>
      <c r="W16" s="5"/>
      <c r="X16" s="5"/>
      <c r="Y16" s="5"/>
      <c r="Z16" s="5"/>
    </row>
    <row r="17" spans="1:26" s="2" customFormat="1" ht="15" customHeight="1">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c r="A18" s="401" t="s">
        <v>506</v>
      </c>
      <c r="B18" s="401"/>
      <c r="C18" s="401"/>
      <c r="D18" s="401"/>
      <c r="E18" s="401"/>
      <c r="F18" s="401"/>
      <c r="G18" s="401"/>
      <c r="H18" s="401"/>
      <c r="I18" s="401"/>
      <c r="J18" s="401"/>
      <c r="K18" s="401"/>
      <c r="L18" s="401"/>
      <c r="M18" s="401"/>
      <c r="N18" s="401"/>
      <c r="O18" s="401"/>
      <c r="P18" s="6"/>
      <c r="Q18" s="6"/>
      <c r="R18" s="6"/>
      <c r="S18" s="6"/>
      <c r="T18" s="6"/>
      <c r="U18" s="6"/>
      <c r="V18" s="6"/>
      <c r="W18" s="6"/>
      <c r="X18" s="6"/>
      <c r="Y18" s="6"/>
      <c r="Z18" s="6"/>
    </row>
    <row r="19" spans="1:26" s="2" customFormat="1" ht="78" customHeight="1">
      <c r="A19" s="338" t="s">
        <v>6</v>
      </c>
      <c r="B19" s="338" t="s">
        <v>89</v>
      </c>
      <c r="C19" s="338" t="s">
        <v>88</v>
      </c>
      <c r="D19" s="338" t="s">
        <v>77</v>
      </c>
      <c r="E19" s="402" t="s">
        <v>87</v>
      </c>
      <c r="F19" s="403"/>
      <c r="G19" s="403"/>
      <c r="H19" s="403"/>
      <c r="I19" s="404"/>
      <c r="J19" s="338" t="s">
        <v>86</v>
      </c>
      <c r="K19" s="338"/>
      <c r="L19" s="338"/>
      <c r="M19" s="338"/>
      <c r="N19" s="338"/>
      <c r="O19" s="338"/>
      <c r="P19" s="3"/>
      <c r="Q19" s="3"/>
      <c r="R19" s="3"/>
      <c r="S19" s="3"/>
      <c r="T19" s="3"/>
      <c r="U19" s="3"/>
      <c r="V19" s="3"/>
      <c r="W19" s="3"/>
    </row>
    <row r="20" spans="1:26" s="2" customFormat="1" ht="51" customHeight="1">
      <c r="A20" s="338"/>
      <c r="B20" s="338"/>
      <c r="C20" s="338"/>
      <c r="D20" s="338"/>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07"/>
      <c r="B6" s="407"/>
      <c r="C6" s="407"/>
      <c r="D6" s="407"/>
      <c r="E6" s="407"/>
      <c r="F6" s="407"/>
      <c r="G6" s="407"/>
      <c r="H6" s="407"/>
      <c r="I6" s="407"/>
      <c r="J6" s="407"/>
      <c r="K6" s="407"/>
      <c r="L6" s="407"/>
      <c r="M6" s="407"/>
      <c r="N6" s="407"/>
      <c r="O6" s="407"/>
      <c r="P6" s="407"/>
      <c r="Q6" s="407"/>
      <c r="R6" s="407"/>
      <c r="S6" s="407"/>
      <c r="T6" s="407"/>
      <c r="U6" s="407"/>
      <c r="V6" s="407"/>
      <c r="W6" s="407"/>
      <c r="X6" s="407"/>
      <c r="Y6" s="407"/>
    </row>
    <row r="7" spans="1:25" s="285" customFormat="1" ht="18.75">
      <c r="A7" s="413"/>
      <c r="B7" s="413"/>
      <c r="C7" s="413"/>
      <c r="D7" s="413"/>
      <c r="E7" s="413"/>
      <c r="F7" s="413"/>
      <c r="G7" s="413"/>
      <c r="H7" s="413"/>
      <c r="I7" s="413"/>
      <c r="J7" s="413"/>
      <c r="K7" s="413"/>
      <c r="L7" s="413"/>
      <c r="M7" s="413"/>
      <c r="N7" s="413"/>
      <c r="O7" s="413"/>
      <c r="P7" s="413"/>
      <c r="Q7" s="413"/>
      <c r="R7" s="413"/>
      <c r="S7" s="413"/>
      <c r="T7" s="413"/>
      <c r="U7" s="413"/>
      <c r="V7" s="413"/>
      <c r="W7" s="413"/>
      <c r="X7" s="413"/>
      <c r="Y7" s="413"/>
    </row>
    <row r="8" spans="1:25" s="285" customFormat="1" ht="18.75">
      <c r="A8" s="419" t="str">
        <f>'1. паспорт местоположение'!A5:C5</f>
        <v xml:space="preserve">Год раскрытия информации: </v>
      </c>
      <c r="B8" s="420"/>
      <c r="C8" s="420"/>
      <c r="D8" s="420"/>
      <c r="E8" s="420"/>
      <c r="F8" s="420"/>
      <c r="G8" s="420"/>
      <c r="H8" s="420"/>
      <c r="I8" s="420"/>
      <c r="J8" s="420"/>
      <c r="K8" s="420"/>
      <c r="L8" s="420"/>
      <c r="M8" s="420"/>
      <c r="N8" s="420"/>
      <c r="O8" s="420"/>
      <c r="P8" s="420"/>
      <c r="Q8" s="420"/>
      <c r="R8" s="420"/>
      <c r="S8" s="420"/>
      <c r="T8" s="420"/>
      <c r="U8" s="420"/>
      <c r="V8" s="420"/>
      <c r="W8" s="420"/>
      <c r="X8" s="420"/>
      <c r="Y8" s="420"/>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3" t="s">
        <v>11</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20" t="str">
        <f>'1. паспорт местоположение'!A9:C9</f>
        <v>Общество с ограниченной ответственностью "Сургутские городские электрические сети"</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row>
    <row r="13" spans="1:25" s="285" customFormat="1" ht="18.75">
      <c r="A13" s="413" t="s">
        <v>10</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05" t="str">
        <f>'1. паспорт местоположение'!A12:B12</f>
        <v>C_</v>
      </c>
      <c r="B15" s="406"/>
      <c r="C15" s="406"/>
      <c r="D15" s="406"/>
      <c r="E15" s="406"/>
      <c r="F15" s="406"/>
      <c r="G15" s="406"/>
      <c r="H15" s="406"/>
      <c r="I15" s="406"/>
      <c r="J15" s="406"/>
      <c r="K15" s="406"/>
      <c r="L15" s="416" t="str">
        <f>'1. паспорт местоположение'!C12</f>
        <v>1.1.4.18</v>
      </c>
      <c r="M15" s="417"/>
      <c r="N15" s="417"/>
      <c r="O15" s="417"/>
      <c r="P15" s="417"/>
      <c r="Q15" s="417"/>
      <c r="R15" s="417"/>
      <c r="S15" s="417"/>
      <c r="T15" s="417"/>
      <c r="U15" s="417"/>
      <c r="V15" s="417"/>
      <c r="W15" s="417"/>
      <c r="X15" s="417"/>
      <c r="Y15" s="417"/>
    </row>
    <row r="16" spans="1:25" s="285" customFormat="1" ht="18.75">
      <c r="A16" s="413" t="s">
        <v>9</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8" t="str">
        <f>'1. паспорт местоположение'!A15:C15</f>
        <v>Строительство КТПН  СОПК   №61  "Родничок"</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25" s="285" customFormat="1" ht="18.75">
      <c r="A19" s="413" t="s">
        <v>7</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row>
    <row r="20" spans="1:25" ht="18.75">
      <c r="A20" s="287"/>
      <c r="Y20" s="76"/>
    </row>
    <row r="21" spans="1:25" ht="18.75" customHeight="1">
      <c r="A21" s="407" t="s">
        <v>507</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934734.00000000012</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8" t="s">
        <v>348</v>
      </c>
      <c r="E31" s="408"/>
      <c r="F31" s="414">
        <f>SUM(B93:X93)</f>
        <v>11.134815888973714</v>
      </c>
      <c r="G31" s="415">
        <f>SUM(C93:Y93)</f>
        <v>11.134815888973714</v>
      </c>
      <c r="K31" s="240"/>
    </row>
    <row r="32" spans="1:25">
      <c r="A32" s="294" t="s">
        <v>344</v>
      </c>
      <c r="B32" s="229">
        <f>B28*0.417/100</f>
        <v>3897.8407800000004</v>
      </c>
      <c r="C32" s="296"/>
      <c r="D32" s="408" t="s">
        <v>346</v>
      </c>
      <c r="E32" s="408"/>
      <c r="F32" s="414">
        <f>IF(SUM(B94:Y94)=0,"не окупается",SUM(B94:Y94))</f>
        <v>22.28529225304213</v>
      </c>
      <c r="G32" s="415"/>
      <c r="K32" s="240"/>
    </row>
    <row r="33" spans="1:11">
      <c r="A33" s="297" t="s">
        <v>561</v>
      </c>
      <c r="B33" s="230">
        <v>4</v>
      </c>
      <c r="C33" s="296"/>
      <c r="D33" s="408" t="s">
        <v>562</v>
      </c>
      <c r="E33" s="408"/>
      <c r="F33" s="409">
        <f>Y91</f>
        <v>24869.150960879684</v>
      </c>
      <c r="G33" s="410"/>
      <c r="K33" s="240"/>
    </row>
    <row r="34" spans="1:11" ht="16.5" thickBot="1">
      <c r="A34" s="297" t="s">
        <v>343</v>
      </c>
      <c r="B34" s="230">
        <v>1</v>
      </c>
      <c r="C34" s="296"/>
      <c r="D34" s="408" t="s">
        <v>563</v>
      </c>
      <c r="E34" s="408"/>
      <c r="F34" s="411" t="str">
        <f>IF(F33&gt;0,"да","нет")</f>
        <v>да</v>
      </c>
      <c r="G34" s="412"/>
      <c r="K34" s="240"/>
    </row>
    <row r="35" spans="1:11">
      <c r="A35" s="297" t="s">
        <v>322</v>
      </c>
      <c r="B35" s="229">
        <f>B28*0.0375/100</f>
        <v>350.52525000000003</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0.21018389334213131</v>
      </c>
    </row>
    <row r="47" spans="1:11">
      <c r="A47" s="306" t="s">
        <v>335</v>
      </c>
      <c r="B47" s="308">
        <v>8.4000000000000005E-2</v>
      </c>
    </row>
    <row r="48" spans="1:11">
      <c r="A48" s="306" t="s">
        <v>334</v>
      </c>
      <c r="B48" s="308">
        <f>1-B46</f>
        <v>0.78981610665786872</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120580.68600000002</v>
      </c>
      <c r="D53" s="238">
        <f>C53*(1+D51)</f>
        <v>125645.07481200002</v>
      </c>
      <c r="E53" s="238">
        <f t="shared" ref="E53:Y53" si="1">D53*(1+E51)</f>
        <v>130922.16795410402</v>
      </c>
      <c r="F53" s="238">
        <f t="shared" si="1"/>
        <v>136420.89900817641</v>
      </c>
      <c r="G53" s="238">
        <f t="shared" si="1"/>
        <v>142150.57676651981</v>
      </c>
      <c r="H53" s="238">
        <f t="shared" si="1"/>
        <v>148120.90099071365</v>
      </c>
      <c r="I53" s="238">
        <f t="shared" si="1"/>
        <v>154341.97883232363</v>
      </c>
      <c r="J53" s="238">
        <f t="shared" si="1"/>
        <v>160824.34194328124</v>
      </c>
      <c r="K53" s="238">
        <f t="shared" si="1"/>
        <v>167578.96430489907</v>
      </c>
      <c r="L53" s="238">
        <f t="shared" si="1"/>
        <v>174617.28080570482</v>
      </c>
      <c r="M53" s="238">
        <f t="shared" si="1"/>
        <v>181951.20659954444</v>
      </c>
      <c r="N53" s="238">
        <f t="shared" si="1"/>
        <v>189593.15727672531</v>
      </c>
      <c r="O53" s="238">
        <f t="shared" si="1"/>
        <v>197556.06988234777</v>
      </c>
      <c r="P53" s="238">
        <f t="shared" si="1"/>
        <v>205853.4248174064</v>
      </c>
      <c r="Q53" s="238">
        <f t="shared" si="1"/>
        <v>214499.26865973748</v>
      </c>
      <c r="R53" s="238">
        <f t="shared" si="1"/>
        <v>223508.23794344647</v>
      </c>
      <c r="S53" s="238">
        <f t="shared" si="1"/>
        <v>232895.58393707123</v>
      </c>
      <c r="T53" s="238">
        <f t="shared" si="1"/>
        <v>242677.19846242823</v>
      </c>
      <c r="U53" s="238">
        <f t="shared" si="1"/>
        <v>252869.64079785024</v>
      </c>
      <c r="V53" s="238">
        <f t="shared" si="1"/>
        <v>263490.16571135994</v>
      </c>
      <c r="W53" s="238">
        <f t="shared" si="1"/>
        <v>274556.75267123705</v>
      </c>
      <c r="X53" s="238">
        <f t="shared" si="1"/>
        <v>286088.13628342899</v>
      </c>
      <c r="Y53" s="238">
        <f t="shared" si="1"/>
        <v>298103.83800733299</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182886.8555896887</v>
      </c>
      <c r="C56" s="265">
        <f>B56+B57-B58</f>
        <v>144175.88729219587</v>
      </c>
      <c r="D56" s="265">
        <f>C56+C57-C58</f>
        <v>48271.262849659295</v>
      </c>
      <c r="E56" s="265">
        <f t="shared" ref="E56:U56" si="2">D56+D57-D58</f>
        <v>22168.976677714047</v>
      </c>
      <c r="F56" s="266">
        <f t="shared" si="2"/>
        <v>22168.976677714047</v>
      </c>
      <c r="G56" s="266">
        <f>F56+F57-F58</f>
        <v>20691.044899199776</v>
      </c>
      <c r="H56" s="266">
        <f t="shared" si="2"/>
        <v>19213.113120685506</v>
      </c>
      <c r="I56" s="266">
        <f t="shared" si="2"/>
        <v>17735.181342171236</v>
      </c>
      <c r="J56" s="266">
        <f t="shared" si="2"/>
        <v>16257.249563656966</v>
      </c>
      <c r="K56" s="266">
        <f t="shared" si="2"/>
        <v>14779.317785142695</v>
      </c>
      <c r="L56" s="266">
        <f t="shared" si="2"/>
        <v>13301.386006628425</v>
      </c>
      <c r="M56" s="266">
        <f t="shared" si="2"/>
        <v>11823.454228114155</v>
      </c>
      <c r="N56" s="266">
        <f t="shared" si="2"/>
        <v>10345.522449599885</v>
      </c>
      <c r="O56" s="266">
        <f t="shared" si="2"/>
        <v>8867.5906710856143</v>
      </c>
      <c r="P56" s="266">
        <f t="shared" si="2"/>
        <v>7389.658892571344</v>
      </c>
      <c r="Q56" s="266">
        <f t="shared" si="2"/>
        <v>5911.7271140570738</v>
      </c>
      <c r="R56" s="312">
        <f t="shared" si="2"/>
        <v>4433.7953355428035</v>
      </c>
      <c r="S56" s="312">
        <f t="shared" si="2"/>
        <v>2955.8635570285337</v>
      </c>
      <c r="T56" s="312">
        <f t="shared" si="2"/>
        <v>1477.9317785142639</v>
      </c>
      <c r="U56" s="312">
        <f t="shared" si="2"/>
        <v>-5.9117155615240335E-12</v>
      </c>
      <c r="V56" s="312"/>
      <c r="W56" s="312"/>
      <c r="X56" s="312"/>
      <c r="Y56" s="312"/>
    </row>
    <row r="57" spans="1:25">
      <c r="A57" s="234" t="s">
        <v>328</v>
      </c>
      <c r="B57" s="265">
        <f>(B28/3211479047)*46654169.4851375</f>
        <v>13579.175769575097</v>
      </c>
      <c r="C57" s="265">
        <f>(B28/3211479047)*29512102.5172828</f>
        <v>8589.8009081389537</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52290.144067067929</v>
      </c>
      <c r="C58" s="265">
        <f>359013000*(B28/3211479047)</f>
        <v>104494.42535067552</v>
      </c>
      <c r="D58" s="265">
        <f>89680000*(B28/3211479047)</f>
        <v>26102.286171945248</v>
      </c>
      <c r="E58" s="265">
        <v>0</v>
      </c>
      <c r="F58" s="266">
        <f>$F$56/$B$43</f>
        <v>1477.9317785142698</v>
      </c>
      <c r="G58" s="266">
        <f>$F$56/$B$43</f>
        <v>1477.9317785142698</v>
      </c>
      <c r="H58" s="266">
        <f t="shared" ref="H58:P58" si="3">$F$56/$B$43</f>
        <v>1477.9317785142698</v>
      </c>
      <c r="I58" s="266">
        <f t="shared" si="3"/>
        <v>1477.9317785142698</v>
      </c>
      <c r="J58" s="266">
        <f t="shared" si="3"/>
        <v>1477.9317785142698</v>
      </c>
      <c r="K58" s="266">
        <f t="shared" si="3"/>
        <v>1477.9317785142698</v>
      </c>
      <c r="L58" s="266">
        <f t="shared" si="3"/>
        <v>1477.9317785142698</v>
      </c>
      <c r="M58" s="266">
        <f t="shared" si="3"/>
        <v>1477.9317785142698</v>
      </c>
      <c r="N58" s="266">
        <f t="shared" si="3"/>
        <v>1477.9317785142698</v>
      </c>
      <c r="O58" s="266">
        <f t="shared" si="3"/>
        <v>1477.9317785142698</v>
      </c>
      <c r="P58" s="266">
        <f t="shared" si="3"/>
        <v>1477.9317785142698</v>
      </c>
      <c r="Q58" s="266">
        <f>$F$56/$B$43</f>
        <v>1477.9317785142698</v>
      </c>
      <c r="R58" s="266">
        <f>$F$56/$B$43</f>
        <v>1477.9317785142698</v>
      </c>
      <c r="S58" s="266">
        <f t="shared" ref="S58" si="4">$F$56/$B$43</f>
        <v>1477.9317785142698</v>
      </c>
      <c r="T58" s="266">
        <f>$F$56/$B$43</f>
        <v>1477.9317785142698</v>
      </c>
      <c r="U58" s="266">
        <f>$F$56/$B$43</f>
        <v>1477.9317785142698</v>
      </c>
      <c r="V58" s="266"/>
      <c r="W58" s="266"/>
      <c r="X58" s="266"/>
      <c r="Y58" s="266"/>
    </row>
    <row r="59" spans="1:25" ht="16.5" thickBot="1">
      <c r="A59" s="236" t="s">
        <v>326</v>
      </c>
      <c r="B59" s="267">
        <f>AVERAGE(SUM(B56:B57),(SUM(B56:B57)-B58))*B45</f>
        <v>21290.119915716226</v>
      </c>
      <c r="C59" s="267">
        <f>AVERAGE(SUM(C56:C57),(SUM(C56:C57)-C58))*B45</f>
        <v>12564.809440624631</v>
      </c>
      <c r="D59" s="267">
        <f>AVERAGE(SUM(D56:D57),(SUM(D56:D57)-D58))*B45</f>
        <v>4402.5149704608339</v>
      </c>
      <c r="E59" s="267">
        <f>AVERAGE(SUM(E56:E57),(SUM(E56:E57)-E58))*B45</f>
        <v>2771.1220847142558</v>
      </c>
      <c r="F59" s="238">
        <f>AVERAGE(SUM(F56:F57),(SUM(F56:F57)-F58))*B45</f>
        <v>2678.7513485571139</v>
      </c>
      <c r="G59" s="238">
        <f>AVERAGE(SUM(G56:G57),(SUM(G56:G57)-G58))*B45</f>
        <v>2494.0098762428302</v>
      </c>
      <c r="H59" s="238">
        <f>AVERAGE(SUM(H56:H57),(SUM(H56:H57)-H58))*B45</f>
        <v>2309.2684039285464</v>
      </c>
      <c r="I59" s="238">
        <f>AVERAGE(SUM(I56:I57),(SUM(I56:I57)-I58))*B45</f>
        <v>2124.5269316142626</v>
      </c>
      <c r="J59" s="238">
        <f>AVERAGE(SUM(J56:J57),(SUM(J56:J57)-J58))*B45</f>
        <v>1939.7854592999788</v>
      </c>
      <c r="K59" s="238">
        <f>AVERAGE(SUM(K56:K57),(SUM(K56:K57)-K58))*B45</f>
        <v>1755.043986985695</v>
      </c>
      <c r="L59" s="238">
        <f>AVERAGE(SUM(L56:L57),(SUM(L56:L57)-L58))*B45</f>
        <v>1570.3025146714112</v>
      </c>
      <c r="M59" s="238">
        <f>AVERAGE(SUM(M56:M57),(SUM(M56:M57)-M58))*B45</f>
        <v>1385.5610423571275</v>
      </c>
      <c r="N59" s="238">
        <f>AVERAGE(SUM(N56:N57),(SUM(N56:N57)-N58))*B45</f>
        <v>1200.8195700428437</v>
      </c>
      <c r="O59" s="238">
        <f>AVERAGE(SUM(O56:O57),(SUM(O56:O57)-O58))*B45</f>
        <v>1016.0780977285599</v>
      </c>
      <c r="P59" s="238">
        <f>AVERAGE(SUM(P56:P57),(SUM(P56:P57)-P58))*B45</f>
        <v>831.33662541427611</v>
      </c>
      <c r="Q59" s="238">
        <f>AVERAGE(SUM(Q56:Q57),(SUM(Q56:Q57)-Q58))*B45</f>
        <v>646.59515309999233</v>
      </c>
      <c r="R59" s="314">
        <f>AVERAGE(SUM(R56:R57),(SUM(R56:R57)-R58))*B45</f>
        <v>461.85368078570855</v>
      </c>
      <c r="S59" s="314">
        <f>AVERAGE(SUM(S56:S57),(SUM(S56:S57)-S58))*B45</f>
        <v>277.11220847142488</v>
      </c>
      <c r="T59" s="314">
        <f>AVERAGE(SUM(T56:T57),(SUM(T56:T57)-T58))*B45</f>
        <v>92.370736157141124</v>
      </c>
      <c r="U59" s="314">
        <f>AVERAGE(SUM(U56:U57),(SUM(U56:U57)-U58))*B45</f>
        <v>-92.370736157142602</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120580.68600000002</v>
      </c>
      <c r="D62" s="245">
        <f>D53*B31</f>
        <v>125645.07481200002</v>
      </c>
      <c r="E62" s="245">
        <f>E53*B31</f>
        <v>130922.16795410402</v>
      </c>
      <c r="F62" s="245">
        <f>F53*B31</f>
        <v>136420.89900817641</v>
      </c>
      <c r="G62" s="245">
        <f>G53*B31</f>
        <v>142150.57676651981</v>
      </c>
      <c r="H62" s="245">
        <f>H53*B31</f>
        <v>148120.90099071365</v>
      </c>
      <c r="I62" s="245">
        <f>I53*B31</f>
        <v>154341.97883232363</v>
      </c>
      <c r="J62" s="245">
        <f>J53*B31</f>
        <v>160824.34194328124</v>
      </c>
      <c r="K62" s="245">
        <f>K53*B31</f>
        <v>167578.96430489907</v>
      </c>
      <c r="L62" s="245">
        <f>L53*B31</f>
        <v>174617.28080570482</v>
      </c>
      <c r="M62" s="245">
        <f>M53*B31</f>
        <v>181951.20659954444</v>
      </c>
      <c r="N62" s="245">
        <f>N53*B31</f>
        <v>189593.15727672531</v>
      </c>
      <c r="O62" s="245">
        <f>O53*B31</f>
        <v>197556.06988234777</v>
      </c>
      <c r="P62" s="245">
        <f>P53*B31</f>
        <v>205853.4248174064</v>
      </c>
      <c r="Q62" s="245">
        <f>Q53*B31</f>
        <v>214499.26865973748</v>
      </c>
      <c r="R62" s="245">
        <f>R53*B31</f>
        <v>223508.23794344647</v>
      </c>
      <c r="S62" s="245">
        <f>S53*B31</f>
        <v>232895.58393707123</v>
      </c>
      <c r="T62" s="245">
        <f>T53*B31</f>
        <v>242677.19846242823</v>
      </c>
      <c r="U62" s="245">
        <f>U53*B31</f>
        <v>252869.64079785024</v>
      </c>
      <c r="V62" s="245">
        <f>V53*B31</f>
        <v>263490.16571135994</v>
      </c>
      <c r="W62" s="245">
        <f>W53*B31</f>
        <v>274556.75267123705</v>
      </c>
      <c r="X62" s="245">
        <f>X53*B31</f>
        <v>286088.13628342899</v>
      </c>
      <c r="Y62" s="245">
        <f>Y53*B31</f>
        <v>298103.83800733299</v>
      </c>
    </row>
    <row r="63" spans="1:25">
      <c r="A63" s="234" t="s">
        <v>324</v>
      </c>
      <c r="B63" s="241"/>
      <c r="C63" s="241">
        <f>SUM(C64:C69)</f>
        <v>-24891.950946146302</v>
      </c>
      <c r="D63" s="241">
        <f t="shared" ref="D63:Y63" si="5">SUM(D64:D69)</f>
        <v>-24792.283615827306</v>
      </c>
      <c r="E63" s="241">
        <f t="shared" si="5"/>
        <v>-24700.768746434907</v>
      </c>
      <c r="F63" s="241">
        <f t="shared" si="5"/>
        <v>-24617.748741328032</v>
      </c>
      <c r="G63" s="241">
        <f t="shared" si="5"/>
        <v>-24543.580384806664</v>
      </c>
      <c r="H63" s="241">
        <f t="shared" si="5"/>
        <v>-24478.635446111406</v>
      </c>
      <c r="I63" s="241">
        <f t="shared" si="5"/>
        <v>-24423.301308790935</v>
      </c>
      <c r="J63" s="241">
        <f t="shared" si="5"/>
        <v>-24377.981626503017</v>
      </c>
      <c r="K63" s="241">
        <f t="shared" si="5"/>
        <v>-24343.097006358999</v>
      </c>
      <c r="L63" s="241">
        <f t="shared" si="5"/>
        <v>-24319.085720968935</v>
      </c>
      <c r="M63" s="241">
        <f t="shared" si="5"/>
        <v>-24306.404450392489</v>
      </c>
      <c r="N63" s="241">
        <f t="shared" si="5"/>
        <v>-24305.529055251831</v>
      </c>
      <c r="O63" s="241">
        <f t="shared" si="5"/>
        <v>-24316.955382315264</v>
      </c>
      <c r="P63" s="241">
        <f t="shared" si="5"/>
        <v>-24341.200103915366</v>
      </c>
      <c r="Q63" s="241">
        <f t="shared" si="5"/>
        <v>-24378.801592622665</v>
      </c>
      <c r="R63" s="241">
        <f t="shared" si="5"/>
        <v>-24430.320832655678</v>
      </c>
      <c r="S63" s="241">
        <f t="shared" si="5"/>
        <v>-24496.342369570069</v>
      </c>
      <c r="T63" s="241">
        <f t="shared" si="5"/>
        <v>-24577.475299834874</v>
      </c>
      <c r="U63" s="241">
        <f t="shared" si="5"/>
        <v>-24674.354301970794</v>
      </c>
      <c r="V63" s="241">
        <f t="shared" si="5"/>
        <v>-24787.640710996424</v>
      </c>
      <c r="W63" s="241">
        <f t="shared" si="5"/>
        <v>-24918.023638001134</v>
      </c>
      <c r="X63" s="241">
        <f t="shared" si="5"/>
        <v>-25066.221136740038</v>
      </c>
      <c r="Y63" s="241">
        <f t="shared" si="5"/>
        <v>-25232.981419225976</v>
      </c>
    </row>
    <row r="64" spans="1:25">
      <c r="A64" s="243" t="s">
        <v>323</v>
      </c>
      <c r="B64" s="241"/>
      <c r="C64" s="241">
        <f>-IF(C50&lt;=B33,0,B32*(1+C52)*B31)</f>
        <v>-4240.2582968414408</v>
      </c>
      <c r="D64" s="241">
        <f>-IF(D50&lt;=B33,0,B32*(1+D52)*B31)</f>
        <v>-4418.3491453087818</v>
      </c>
      <c r="E64" s="241">
        <f>-IF(E50&lt;=B33,0,B32*(1+E52)*B31)</f>
        <v>-4603.919809411751</v>
      </c>
      <c r="F64" s="241">
        <f>-IF(F50&lt;=B33,0,B32*(1+F52)*B31)</f>
        <v>-4797.2844414070441</v>
      </c>
      <c r="G64" s="241">
        <f>-IF(G50&lt;=B33,0,B32*(1+G52)*B31)</f>
        <v>-4998.7703879461396</v>
      </c>
      <c r="H64" s="241">
        <f>-IF(H50&lt;=B33,0,B32*(1+H52)*B31)</f>
        <v>-5208.7187442398781</v>
      </c>
      <c r="I64" s="241">
        <f>-IF(I50&lt;=B33,0,B32*(1+I52)*B31)</f>
        <v>-5427.4849314979529</v>
      </c>
      <c r="J64" s="241">
        <f>-IF(J50&lt;=B33,0,B32*(1+J52)*B31)</f>
        <v>-5655.4392986208677</v>
      </c>
      <c r="K64" s="241">
        <f>-IF(K50&lt;=B33,0,B32*(1+K52)*B31)</f>
        <v>-5892.9677491629445</v>
      </c>
      <c r="L64" s="241">
        <f>-IF(L50&lt;=B33,0,B32*(1+L52)*B31)</f>
        <v>-6140.4723946277882</v>
      </c>
      <c r="M64" s="241">
        <f>-IF(M50&lt;=B33,0,B32*(1+M52)*B31)</f>
        <v>-6398.3722352021559</v>
      </c>
      <c r="N64" s="241">
        <f>-IF(N50&lt;=B33,0,B32*(1+N52)*B31)</f>
        <v>-6667.1038690806472</v>
      </c>
      <c r="O64" s="241">
        <f>-IF(O50&lt;=B33,0,B32*(1+O52)*B31)</f>
        <v>-6947.1222315820341</v>
      </c>
      <c r="P64" s="241">
        <f>-IF(P50&lt;=B33,0,B32*(1+P52)*B31)</f>
        <v>-7238.9013653084803</v>
      </c>
      <c r="Q64" s="241">
        <f>-IF(Q50&lt;=B33,0,B32*(1+Q52)*B31)</f>
        <v>-7542.9352226514366</v>
      </c>
      <c r="R64" s="241">
        <f>-IF(R50&lt;=B33,0,B32*(1+R52)*B31)</f>
        <v>-7859.7385020027968</v>
      </c>
      <c r="S64" s="241">
        <f>-IF(S50&lt;=B33,0,B32*(1+S52)*B31)</f>
        <v>-8189.8475190869158</v>
      </c>
      <c r="T64" s="241">
        <f>-IF(T50&lt;=B33,0,B32*(1+T52)*B31)</f>
        <v>-8533.8211148885675</v>
      </c>
      <c r="U64" s="241">
        <f>-IF(U50&lt;=B33,0,B32*(1+U52)*B31)</f>
        <v>-8892.2416017138876</v>
      </c>
      <c r="V64" s="241">
        <f>-IF(V50&lt;=B33,0,B32*(1+V52)*B31)</f>
        <v>-9265.715748985871</v>
      </c>
      <c r="W64" s="241">
        <f>-IF(W50&lt;=B33,0,B32*(1+W52)*B31)</f>
        <v>-9654.8758104432782</v>
      </c>
      <c r="X64" s="241">
        <f>-IF(X50&lt;=B33,0,B32*(1+X52)*B31)</f>
        <v>-10060.380594481896</v>
      </c>
      <c r="Y64" s="241">
        <f>-IF(Y50&lt;=B33,0,B32*(1+Y52)*B31)</f>
        <v>-10482.916579450137</v>
      </c>
    </row>
    <row r="65" spans="1:25">
      <c r="A65" s="243" t="str">
        <f>A35</f>
        <v>Прочие расходы при эксплуатации объекта, руб. без НДС</v>
      </c>
      <c r="B65" s="241"/>
      <c r="C65" s="241">
        <f>-IF(C50&lt;=B36,0,B35*(1+C52)*B31)</f>
        <v>-381.31819216200006</v>
      </c>
      <c r="D65" s="241">
        <f>-IF(D50&lt;=B36,0,B35*(1+D52)*B31)</f>
        <v>-397.33355623280409</v>
      </c>
      <c r="E65" s="241">
        <f>-IF(E50&lt;=B36,0,B35*(1+E52)*B31)</f>
        <v>-414.02156559458189</v>
      </c>
      <c r="F65" s="241">
        <f>-IF(F50&lt;=B36,0,B35*(1+F52)*B31)</f>
        <v>-431.41047134955431</v>
      </c>
      <c r="G65" s="241">
        <f>-IF(G50&lt;=B36,0,B35*(1+G52)*B31)</f>
        <v>-449.52971114623557</v>
      </c>
      <c r="H65" s="241">
        <f>-IF(H50&lt;=B36,0,B35*(1+H52)*B31)</f>
        <v>-468.40995901437748</v>
      </c>
      <c r="I65" s="241">
        <f>-IF(I50&lt;=B36,0,B35*(1+I52)*B31)</f>
        <v>-488.08317729298136</v>
      </c>
      <c r="J65" s="241">
        <f>-IF(J50&lt;=B36,0,B35*(1+J52)*B31)</f>
        <v>-508.58267073928658</v>
      </c>
      <c r="K65" s="241">
        <f>-IF(K50&lt;=B36,0,B35*(1+K52)*B31)</f>
        <v>-529.94314291033675</v>
      </c>
      <c r="L65" s="241">
        <f>-IF(L50&lt;=B36,0,B35*(1+L52)*B31)</f>
        <v>-552.20075491257091</v>
      </c>
      <c r="M65" s="241">
        <f>-IF(M50&lt;=B36,0,B35*(1+M52)*B31)</f>
        <v>-575.39318661889888</v>
      </c>
      <c r="N65" s="241">
        <f>-IF(N50&lt;=B36,0,B35*(1+N52)*B31)</f>
        <v>-599.55970045689264</v>
      </c>
      <c r="O65" s="241">
        <f>-IF(O50&lt;=B36,0,B35*(1+O52)*B31)</f>
        <v>-624.74120787608217</v>
      </c>
      <c r="P65" s="241">
        <f>-IF(P50&lt;=B36,0,B35*(1+P52)*B31)</f>
        <v>-650.98033860687769</v>
      </c>
      <c r="Q65" s="241">
        <f>-IF(Q50&lt;=B36,0,B35*(1+Q52)*B31)</f>
        <v>-678.32151282836662</v>
      </c>
      <c r="R65" s="241">
        <f>-IF(R50&lt;=B36,0,B35*(1+R52)*B31)</f>
        <v>-706.811016367158</v>
      </c>
      <c r="S65" s="241">
        <f>-IF(S50&lt;=B36,0,B35*(1+S52)*B31)</f>
        <v>-736.49707905457876</v>
      </c>
      <c r="T65" s="241">
        <f>-IF(T50&lt;=B36,0,B35*(1+T52)*B31)</f>
        <v>-767.42995637487104</v>
      </c>
      <c r="U65" s="241">
        <f>-IF(U50&lt;=B36,0,B35*(1+U52)*B31)</f>
        <v>-799.66201454261568</v>
      </c>
      <c r="V65" s="241">
        <f>-IF(V50&lt;=B36,0,B35*(1+V52)*B31)</f>
        <v>-833.24781915340566</v>
      </c>
      <c r="W65" s="241">
        <f>-IF(W50&lt;=B36,0,B35*(1+W52)*B31)</f>
        <v>-868.24422755784872</v>
      </c>
      <c r="X65" s="241">
        <f>-IF(X50&lt;=B36,0,B35*(1+X52)*B31)</f>
        <v>-904.7104851152784</v>
      </c>
      <c r="Y65" s="241">
        <f>-IF(Y50&lt;=B36,0,B35*(1+Y52)*B31)</f>
        <v>-942.70832549012016</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-20270.374457142862</v>
      </c>
      <c r="D69" s="241">
        <f>-((B28+B29)*B31+(B28+B29)*B31+SUM(B71:D71))/2*2.2%</f>
        <v>-19976.600914285718</v>
      </c>
      <c r="E69" s="241">
        <f>-((B28+B29)*B31+(B28+B29)*B31+SUM(B71:E71))/2*2.2%</f>
        <v>-19682.827371428575</v>
      </c>
      <c r="F69" s="241">
        <f>-((B28+B29)*B31+(B28+B29)*B31+SUM(B71:F71))/2*2.2%</f>
        <v>-19389.053828571432</v>
      </c>
      <c r="G69" s="241">
        <f>-((B28+B29)*B31+(B28+B29)*B31+SUM(B71:G71))/2*2.2%</f>
        <v>-19095.280285714289</v>
      </c>
      <c r="H69" s="241">
        <f>-((B28+B29)*B31+(B28+B29)*B31+SUM(B71:H71))/2*2.2%</f>
        <v>-18801.506742857149</v>
      </c>
      <c r="I69" s="241">
        <f>-((B28+B29)*B31+(B28+B29)*B31+SUM(B71:I71))/2*2.2%</f>
        <v>-18507.733200000002</v>
      </c>
      <c r="J69" s="241">
        <f>-((B28+B29)*B31+(B28+B29)*B31+SUM(B71:J71))/2*2.2%</f>
        <v>-18213.959657142863</v>
      </c>
      <c r="K69" s="241">
        <f>-((B28+B29)*B31+(B28+B29)*B31+SUM(B71:K71))/2*2.2%</f>
        <v>-17920.18611428572</v>
      </c>
      <c r="L69" s="241">
        <f>-((B28+B29)*B31+(B28+B29)*B31+SUM(B71:L71))/2*2.2%</f>
        <v>-17626.412571428576</v>
      </c>
      <c r="M69" s="241">
        <f>-((B28+B29)*B31+(B28+B29)*B31+SUM(B71:M71))/2*2.2%</f>
        <v>-17332.639028571433</v>
      </c>
      <c r="N69" s="241">
        <f>-((B28+B29)*B31+(B28+B29)*B31+SUM(B71:N71))/2*2.2%</f>
        <v>-17038.86548571429</v>
      </c>
      <c r="O69" s="241">
        <f>-((B28+B29)*B31+(B28+B29)*B31+SUM(B71:O71))/2*2.2%</f>
        <v>-16745.091942857147</v>
      </c>
      <c r="P69" s="241">
        <f>-((B28+B29)*B31+(B28+B29)*B31+SUM(B71:P71))/2*2.2%</f>
        <v>-16451.318400000007</v>
      </c>
      <c r="Q69" s="241">
        <f>-((B28+B29)*B31+(B28+B29)*B31+SUM(B71:Q71))/2*2.2%</f>
        <v>-16157.544857142862</v>
      </c>
      <c r="R69" s="241">
        <f>-((B28+B29)*B31+(B28+B29)*B31+SUM(B71:R71))/2*2.2%</f>
        <v>-15863.771314285721</v>
      </c>
      <c r="S69" s="241">
        <f>-((B28+B29)*B31+(B28+B29)*B31+SUM(B71:S71))/2*2.2%</f>
        <v>-15569.997771428576</v>
      </c>
      <c r="T69" s="241">
        <f>-((B28+B29)*B31+(B28+B29)*B31+SUM(B71:T71))/2*2.2%</f>
        <v>-15276.224228571435</v>
      </c>
      <c r="U69" s="241">
        <f>-((B28+B29)*B31+(B28+B29)*B31+SUM(B71:U71))/2*2.2%</f>
        <v>-14982.450685714291</v>
      </c>
      <c r="V69" s="241">
        <f>-((B28+B29)*B31+(B28+B29)*B31+SUM(B71:V71))/2*2.2%</f>
        <v>-14688.677142857146</v>
      </c>
      <c r="W69" s="241">
        <f>-((B28+B29)*B31+(B28+B29)*B31+SUM(B71:W71))/2*2.2%</f>
        <v>-14394.903600000005</v>
      </c>
      <c r="X69" s="241">
        <f>-((B28+B29)*B31+(B28+B29)*B31+SUM(B71:X71))/2*2.2%</f>
        <v>-14101.130057142864</v>
      </c>
      <c r="Y69" s="241">
        <f>-((B28+B29)*B31+(B28+B29)*B31+SUM(B71:Y71))/2*2.2%</f>
        <v>-13807.356514285719</v>
      </c>
    </row>
    <row r="70" spans="1:25">
      <c r="A70" s="242" t="s">
        <v>568</v>
      </c>
      <c r="B70" s="245"/>
      <c r="C70" s="245">
        <f>C62+C63</f>
        <v>95688.735053853714</v>
      </c>
      <c r="D70" s="245">
        <f t="shared" ref="D70:Y70" si="6">D62+D63</f>
        <v>100852.79119617271</v>
      </c>
      <c r="E70" s="245">
        <f t="shared" si="6"/>
        <v>106221.39920766911</v>
      </c>
      <c r="F70" s="245">
        <f t="shared" si="6"/>
        <v>111803.15026684837</v>
      </c>
      <c r="G70" s="245">
        <f t="shared" si="6"/>
        <v>117606.99638171314</v>
      </c>
      <c r="H70" s="245">
        <f t="shared" si="6"/>
        <v>123642.26554460224</v>
      </c>
      <c r="I70" s="245">
        <f t="shared" si="6"/>
        <v>129918.67752353269</v>
      </c>
      <c r="J70" s="245">
        <f t="shared" si="6"/>
        <v>136446.36031677821</v>
      </c>
      <c r="K70" s="245">
        <f t="shared" si="6"/>
        <v>143235.86729854008</v>
      </c>
      <c r="L70" s="245">
        <f t="shared" si="6"/>
        <v>150298.1950847359</v>
      </c>
      <c r="M70" s="245">
        <f t="shared" si="6"/>
        <v>157644.80214915195</v>
      </c>
      <c r="N70" s="245">
        <f t="shared" si="6"/>
        <v>165287.62822147348</v>
      </c>
      <c r="O70" s="245">
        <f t="shared" si="6"/>
        <v>173239.11450003251</v>
      </c>
      <c r="P70" s="245">
        <f t="shared" si="6"/>
        <v>181512.22471349104</v>
      </c>
      <c r="Q70" s="245">
        <f t="shared" si="6"/>
        <v>190120.46706711483</v>
      </c>
      <c r="R70" s="245">
        <f t="shared" si="6"/>
        <v>199077.91711079079</v>
      </c>
      <c r="S70" s="245">
        <f t="shared" si="6"/>
        <v>208399.24156750116</v>
      </c>
      <c r="T70" s="245">
        <f t="shared" si="6"/>
        <v>218099.72316259335</v>
      </c>
      <c r="U70" s="245">
        <f t="shared" si="6"/>
        <v>228195.28649587944</v>
      </c>
      <c r="V70" s="245">
        <f t="shared" si="6"/>
        <v>238702.5250003635</v>
      </c>
      <c r="W70" s="245">
        <f t="shared" si="6"/>
        <v>249638.72903323593</v>
      </c>
      <c r="X70" s="245">
        <f t="shared" si="6"/>
        <v>261021.91514668896</v>
      </c>
      <c r="Y70" s="245">
        <f t="shared" si="6"/>
        <v>272870.85658810701</v>
      </c>
    </row>
    <row r="71" spans="1:25">
      <c r="A71" s="243" t="s">
        <v>317</v>
      </c>
      <c r="B71" s="241"/>
      <c r="C71" s="241">
        <f>IF(B28-ABS(SUM(B71:B71))&gt;0,-B28/B30,0)</f>
        <v>-26706.685714285719</v>
      </c>
      <c r="D71" s="241">
        <f>IF(B28-ABS(SUM(B71:C71))&gt;0,-B28/B30,0)</f>
        <v>-26706.685714285719</v>
      </c>
      <c r="E71" s="241">
        <f>IF(B28-ABS(SUM(B71:D71))&gt;0,-B28/B30,0)</f>
        <v>-26706.685714285719</v>
      </c>
      <c r="F71" s="241">
        <f>IF(B28-ABS(SUM(B71:E71))&gt;0,-B28/B30,0)</f>
        <v>-26706.685714285719</v>
      </c>
      <c r="G71" s="241">
        <f>IF(B28-ABS(SUM(B71:F71))&gt;0,-B28/B30,0)</f>
        <v>-26706.685714285719</v>
      </c>
      <c r="H71" s="241">
        <f>IF(B28-ABS(SUM(B71:G71))&gt;0,-B28/B30,0)</f>
        <v>-26706.685714285719</v>
      </c>
      <c r="I71" s="241">
        <f>IF(B28-ABS(SUM(B71:H71))&gt;0,-B28/B30,0)</f>
        <v>-26706.685714285719</v>
      </c>
      <c r="J71" s="241">
        <f>IF(B28-ABS(SUM(B71:I71))&gt;0,-B28/B30,0)</f>
        <v>-26706.685714285719</v>
      </c>
      <c r="K71" s="241">
        <f>IF(B28-ABS(SUM(B71:J71))&gt;0,-B28/B30,0)</f>
        <v>-26706.685714285719</v>
      </c>
      <c r="L71" s="241">
        <f>IF(B28-ABS(SUM(B71:K71))&gt;0,-B28/B30,0)</f>
        <v>-26706.685714285719</v>
      </c>
      <c r="M71" s="241">
        <f>IF(B28-ABS(SUM(B71:L71))&gt;0,-B28/B30,0)</f>
        <v>-26706.685714285719</v>
      </c>
      <c r="N71" s="241">
        <f>IF(B28-ABS(SUM(B71:M71))&gt;0,-B28/B30,0)</f>
        <v>-26706.685714285719</v>
      </c>
      <c r="O71" s="241">
        <f>IF(B28-ABS(SUM(B71:N71))&gt;0,-B28/B30,0)</f>
        <v>-26706.685714285719</v>
      </c>
      <c r="P71" s="241">
        <f>IF(B28-ABS(SUM(B71:O71))&gt;0,-B28/B30,0)</f>
        <v>-26706.685714285719</v>
      </c>
      <c r="Q71" s="241">
        <f>IF(B28-ABS(SUM(B71:P71))&gt;0,-B28/B30,0)</f>
        <v>-26706.685714285719</v>
      </c>
      <c r="R71" s="241">
        <f>IF(B28-ABS(SUM(B71:Q71))&gt;0,-B28/B30,0)</f>
        <v>-26706.685714285719</v>
      </c>
      <c r="S71" s="241">
        <f>IF(B28-ABS(SUM(B71:R71))&gt;0,-B28/B30,0)</f>
        <v>-26706.685714285719</v>
      </c>
      <c r="T71" s="241">
        <f>IF(B28-ABS(SUM(B71:S71))&gt;0,-B28/B30,0)</f>
        <v>-26706.685714285719</v>
      </c>
      <c r="U71" s="241">
        <f>IF(B28-ABS(SUM(B71:T71))&gt;0,-B28/B30,0)</f>
        <v>-26706.685714285719</v>
      </c>
      <c r="V71" s="241">
        <f>IF(B28-ABS(SUM(B71:U71))&gt;0,-B28/B30,0)</f>
        <v>-26706.685714285719</v>
      </c>
      <c r="W71" s="241">
        <f>IF(B28-ABS(SUM(B71:V71))&gt;0,-B28/B30,0)</f>
        <v>-26706.685714285719</v>
      </c>
      <c r="X71" s="241">
        <f>IF(B28-ABS(SUM(B71:W71))&gt;0,-B28/B30,0)</f>
        <v>-26706.685714285719</v>
      </c>
      <c r="Y71" s="241">
        <f>IF(B28-ABS(SUM(B71:X71))&gt;0,-B28/B30,0)</f>
        <v>-26706.685714285719</v>
      </c>
    </row>
    <row r="72" spans="1:25">
      <c r="A72" s="242" t="s">
        <v>569</v>
      </c>
      <c r="B72" s="245"/>
      <c r="C72" s="245">
        <f>C70+C71</f>
        <v>68982.049339567995</v>
      </c>
      <c r="D72" s="245">
        <f t="shared" ref="D72:Y72" si="7">D70+D71</f>
        <v>74146.105481886989</v>
      </c>
      <c r="E72" s="245">
        <f t="shared" si="7"/>
        <v>79514.713493383388</v>
      </c>
      <c r="F72" s="245">
        <f t="shared" si="7"/>
        <v>85096.464552562655</v>
      </c>
      <c r="G72" s="245">
        <f t="shared" si="7"/>
        <v>90900.310667427417</v>
      </c>
      <c r="H72" s="245">
        <f t="shared" si="7"/>
        <v>96935.579830316521</v>
      </c>
      <c r="I72" s="245">
        <f t="shared" si="7"/>
        <v>103211.99180924697</v>
      </c>
      <c r="J72" s="245">
        <f t="shared" si="7"/>
        <v>109739.67460249249</v>
      </c>
      <c r="K72" s="245">
        <f t="shared" si="7"/>
        <v>116529.18158425436</v>
      </c>
      <c r="L72" s="245">
        <f t="shared" si="7"/>
        <v>123591.50937045018</v>
      </c>
      <c r="M72" s="245">
        <f t="shared" si="7"/>
        <v>130938.11643486623</v>
      </c>
      <c r="N72" s="245">
        <f t="shared" si="7"/>
        <v>138580.94250718778</v>
      </c>
      <c r="O72" s="245">
        <f t="shared" si="7"/>
        <v>146532.4287857468</v>
      </c>
      <c r="P72" s="245">
        <f t="shared" si="7"/>
        <v>154805.53899920534</v>
      </c>
      <c r="Q72" s="245">
        <f t="shared" si="7"/>
        <v>163413.78135282913</v>
      </c>
      <c r="R72" s="245">
        <f t="shared" si="7"/>
        <v>172371.23139650509</v>
      </c>
      <c r="S72" s="245">
        <f t="shared" si="7"/>
        <v>181692.55585321545</v>
      </c>
      <c r="T72" s="245">
        <f t="shared" si="7"/>
        <v>191393.03744830762</v>
      </c>
      <c r="U72" s="245">
        <f t="shared" si="7"/>
        <v>201488.6007815937</v>
      </c>
      <c r="V72" s="245">
        <f t="shared" si="7"/>
        <v>211995.83928607777</v>
      </c>
      <c r="W72" s="245">
        <f t="shared" si="7"/>
        <v>222932.04331895022</v>
      </c>
      <c r="X72" s="245">
        <f t="shared" si="7"/>
        <v>234315.22943240323</v>
      </c>
      <c r="Y72" s="245">
        <f t="shared" si="7"/>
        <v>246164.17087382131</v>
      </c>
    </row>
    <row r="73" spans="1:25">
      <c r="A73" s="243" t="s">
        <v>316</v>
      </c>
      <c r="B73" s="241">
        <f>-B59</f>
        <v>-21290.119915716226</v>
      </c>
      <c r="C73" s="241">
        <f>-C59</f>
        <v>-12564.809440624631</v>
      </c>
      <c r="D73" s="241">
        <f t="shared" ref="D73:Y73" si="8">-D59</f>
        <v>-4402.5149704608339</v>
      </c>
      <c r="E73" s="241">
        <f t="shared" si="8"/>
        <v>-2771.1220847142558</v>
      </c>
      <c r="F73" s="241">
        <f t="shared" si="8"/>
        <v>-2678.7513485571139</v>
      </c>
      <c r="G73" s="241">
        <f t="shared" si="8"/>
        <v>-2494.0098762428302</v>
      </c>
      <c r="H73" s="241">
        <f t="shared" si="8"/>
        <v>-2309.2684039285464</v>
      </c>
      <c r="I73" s="241">
        <f t="shared" si="8"/>
        <v>-2124.5269316142626</v>
      </c>
      <c r="J73" s="241">
        <f t="shared" si="8"/>
        <v>-1939.7854592999788</v>
      </c>
      <c r="K73" s="241">
        <f t="shared" si="8"/>
        <v>-1755.043986985695</v>
      </c>
      <c r="L73" s="241">
        <f t="shared" si="8"/>
        <v>-1570.3025146714112</v>
      </c>
      <c r="M73" s="241">
        <f t="shared" si="8"/>
        <v>-1385.5610423571275</v>
      </c>
      <c r="N73" s="241">
        <f t="shared" si="8"/>
        <v>-1200.8195700428437</v>
      </c>
      <c r="O73" s="241">
        <f t="shared" si="8"/>
        <v>-1016.0780977285599</v>
      </c>
      <c r="P73" s="241">
        <f t="shared" si="8"/>
        <v>-831.33662541427611</v>
      </c>
      <c r="Q73" s="241">
        <f t="shared" si="8"/>
        <v>-646.59515309999233</v>
      </c>
      <c r="R73" s="241">
        <f t="shared" si="8"/>
        <v>-461.85368078570855</v>
      </c>
      <c r="S73" s="241">
        <f t="shared" si="8"/>
        <v>-277.11220847142488</v>
      </c>
      <c r="T73" s="241">
        <f t="shared" si="8"/>
        <v>-92.370736157141124</v>
      </c>
      <c r="U73" s="241">
        <f t="shared" si="8"/>
        <v>92.370736157142602</v>
      </c>
      <c r="V73" s="241">
        <f t="shared" si="8"/>
        <v>0</v>
      </c>
      <c r="W73" s="241">
        <f t="shared" si="8"/>
        <v>0</v>
      </c>
      <c r="X73" s="241">
        <f t="shared" si="8"/>
        <v>0</v>
      </c>
      <c r="Y73" s="241">
        <f t="shared" si="8"/>
        <v>0</v>
      </c>
    </row>
    <row r="74" spans="1:25">
      <c r="A74" s="242" t="s">
        <v>320</v>
      </c>
      <c r="B74" s="245"/>
      <c r="C74" s="245">
        <f>C72+C73</f>
        <v>56417.239898943364</v>
      </c>
      <c r="D74" s="245">
        <f t="shared" ref="D74:Y74" si="9">D72+D73</f>
        <v>69743.590511426155</v>
      </c>
      <c r="E74" s="245">
        <f t="shared" si="9"/>
        <v>76743.591408669134</v>
      </c>
      <c r="F74" s="245">
        <f t="shared" si="9"/>
        <v>82417.713204005544</v>
      </c>
      <c r="G74" s="245">
        <f t="shared" si="9"/>
        <v>88406.300791184593</v>
      </c>
      <c r="H74" s="245">
        <f t="shared" si="9"/>
        <v>94626.311426387969</v>
      </c>
      <c r="I74" s="245">
        <f t="shared" si="9"/>
        <v>101087.46487763271</v>
      </c>
      <c r="J74" s="245">
        <f t="shared" si="9"/>
        <v>107799.88914319251</v>
      </c>
      <c r="K74" s="245">
        <f t="shared" si="9"/>
        <v>114774.13759726867</v>
      </c>
      <c r="L74" s="245">
        <f t="shared" si="9"/>
        <v>122021.20685577877</v>
      </c>
      <c r="M74" s="245">
        <f t="shared" si="9"/>
        <v>129552.55539250909</v>
      </c>
      <c r="N74" s="245">
        <f t="shared" si="9"/>
        <v>137380.12293714494</v>
      </c>
      <c r="O74" s="245">
        <f t="shared" si="9"/>
        <v>145516.35068801825</v>
      </c>
      <c r="P74" s="245">
        <f t="shared" si="9"/>
        <v>153974.20237379105</v>
      </c>
      <c r="Q74" s="245">
        <f t="shared" si="9"/>
        <v>162767.18619972913</v>
      </c>
      <c r="R74" s="245">
        <f t="shared" si="9"/>
        <v>171909.37771571937</v>
      </c>
      <c r="S74" s="245">
        <f t="shared" si="9"/>
        <v>181415.44364474402</v>
      </c>
      <c r="T74" s="245">
        <f t="shared" si="9"/>
        <v>191300.66671215047</v>
      </c>
      <c r="U74" s="245">
        <f t="shared" si="9"/>
        <v>201580.97151775085</v>
      </c>
      <c r="V74" s="245">
        <f t="shared" si="9"/>
        <v>211995.83928607777</v>
      </c>
      <c r="W74" s="245">
        <f t="shared" si="9"/>
        <v>222932.04331895022</v>
      </c>
      <c r="X74" s="245">
        <f t="shared" si="9"/>
        <v>234315.22943240323</v>
      </c>
      <c r="Y74" s="245">
        <f t="shared" si="9"/>
        <v>246164.17087382131</v>
      </c>
    </row>
    <row r="75" spans="1:25">
      <c r="A75" s="243" t="s">
        <v>315</v>
      </c>
      <c r="B75" s="241"/>
      <c r="C75" s="241">
        <f>-C74*B39</f>
        <v>-11283.447979788674</v>
      </c>
      <c r="D75" s="241">
        <f>-D74*B39</f>
        <v>-13948.718102285231</v>
      </c>
      <c r="E75" s="241">
        <f>-E74*B39</f>
        <v>-15348.718281733827</v>
      </c>
      <c r="F75" s="241">
        <f>-F74*B39</f>
        <v>-16483.542640801108</v>
      </c>
      <c r="G75" s="241">
        <f>-G74*B39</f>
        <v>-17681.260158236921</v>
      </c>
      <c r="H75" s="241">
        <f>-H74*B39</f>
        <v>-18925.262285277593</v>
      </c>
      <c r="I75" s="241">
        <f>-I74*B39</f>
        <v>-20217.492975526544</v>
      </c>
      <c r="J75" s="241">
        <f>-J74*B39</f>
        <v>-21559.977828638504</v>
      </c>
      <c r="K75" s="241">
        <f>-K74*B39</f>
        <v>-22954.827519453735</v>
      </c>
      <c r="L75" s="241">
        <f>-L74*B39</f>
        <v>-24404.241371155756</v>
      </c>
      <c r="M75" s="241">
        <f>-M74*B39</f>
        <v>-25910.511078501819</v>
      </c>
      <c r="N75" s="241">
        <f>-N74*B39</f>
        <v>-27476.02458742899</v>
      </c>
      <c r="O75" s="241">
        <f>-O74*B39</f>
        <v>-29103.270137603653</v>
      </c>
      <c r="P75" s="241">
        <f>-P74*B39</f>
        <v>-30794.84047475821</v>
      </c>
      <c r="Q75" s="241">
        <f>-Q74*B39</f>
        <v>-32553.437239945826</v>
      </c>
      <c r="R75" s="241">
        <f>-R74*B39</f>
        <v>-34381.875543143877</v>
      </c>
      <c r="S75" s="241">
        <f>-S74*B39</f>
        <v>-36283.088728948809</v>
      </c>
      <c r="T75" s="241">
        <f>-T74*B39</f>
        <v>-38260.133342430097</v>
      </c>
      <c r="U75" s="241">
        <f>-U74*B39</f>
        <v>-40316.194303550175</v>
      </c>
      <c r="V75" s="241">
        <f>-V74*B39</f>
        <v>-42399.167857215558</v>
      </c>
      <c r="W75" s="241">
        <f>-W74*B39</f>
        <v>-44586.408663790047</v>
      </c>
      <c r="X75" s="241">
        <f>-X74*B39</f>
        <v>-46863.04588648065</v>
      </c>
      <c r="Y75" s="241">
        <f>-Y74*B39</f>
        <v>-49232.834174764263</v>
      </c>
    </row>
    <row r="76" spans="1:25" ht="16.5" thickBot="1">
      <c r="A76" s="316" t="s">
        <v>319</v>
      </c>
      <c r="B76" s="317"/>
      <c r="C76" s="317">
        <f>C74+C75</f>
        <v>45133.79191915469</v>
      </c>
      <c r="D76" s="317">
        <f t="shared" ref="D76:Y76" si="10">D74+D75</f>
        <v>55794.872409140924</v>
      </c>
      <c r="E76" s="317">
        <f t="shared" si="10"/>
        <v>61394.873126935308</v>
      </c>
      <c r="F76" s="317">
        <f t="shared" si="10"/>
        <v>65934.170563204432</v>
      </c>
      <c r="G76" s="317">
        <f t="shared" si="10"/>
        <v>70725.040632947668</v>
      </c>
      <c r="H76" s="317">
        <f t="shared" si="10"/>
        <v>75701.049141110372</v>
      </c>
      <c r="I76" s="317">
        <f t="shared" si="10"/>
        <v>80869.971902106161</v>
      </c>
      <c r="J76" s="317">
        <f t="shared" si="10"/>
        <v>86239.911314554018</v>
      </c>
      <c r="K76" s="317">
        <f t="shared" si="10"/>
        <v>91819.310077814938</v>
      </c>
      <c r="L76" s="317">
        <f t="shared" si="10"/>
        <v>97616.965484623011</v>
      </c>
      <c r="M76" s="317">
        <f t="shared" si="10"/>
        <v>103642.04431400727</v>
      </c>
      <c r="N76" s="317">
        <f t="shared" si="10"/>
        <v>109904.09834971596</v>
      </c>
      <c r="O76" s="317">
        <f t="shared" si="10"/>
        <v>116413.0805504146</v>
      </c>
      <c r="P76" s="317">
        <f t="shared" si="10"/>
        <v>123179.36189903284</v>
      </c>
      <c r="Q76" s="317">
        <f t="shared" si="10"/>
        <v>130213.7489597833</v>
      </c>
      <c r="R76" s="317">
        <f t="shared" si="10"/>
        <v>137527.50217257551</v>
      </c>
      <c r="S76" s="317">
        <f t="shared" si="10"/>
        <v>145132.35491579521</v>
      </c>
      <c r="T76" s="317">
        <f t="shared" si="10"/>
        <v>153040.53336972039</v>
      </c>
      <c r="U76" s="317">
        <f t="shared" si="10"/>
        <v>161264.77721420067</v>
      </c>
      <c r="V76" s="317">
        <f t="shared" si="10"/>
        <v>169596.6714288622</v>
      </c>
      <c r="W76" s="317">
        <f t="shared" si="10"/>
        <v>178345.63465516019</v>
      </c>
      <c r="X76" s="317">
        <f t="shared" si="10"/>
        <v>187452.18354592257</v>
      </c>
      <c r="Y76" s="317">
        <f t="shared" si="10"/>
        <v>196931.33669905705</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68982.049339567995</v>
      </c>
      <c r="D79" s="245">
        <f t="shared" si="12"/>
        <v>74146.105481886989</v>
      </c>
      <c r="E79" s="245">
        <f t="shared" si="12"/>
        <v>79514.713493383388</v>
      </c>
      <c r="F79" s="245">
        <f t="shared" si="12"/>
        <v>85096.464552562655</v>
      </c>
      <c r="G79" s="245">
        <f t="shared" si="12"/>
        <v>90900.310667427417</v>
      </c>
      <c r="H79" s="245">
        <f t="shared" si="12"/>
        <v>96935.579830316521</v>
      </c>
      <c r="I79" s="245">
        <f t="shared" si="12"/>
        <v>103211.99180924697</v>
      </c>
      <c r="J79" s="245">
        <f t="shared" si="12"/>
        <v>109739.67460249249</v>
      </c>
      <c r="K79" s="245">
        <f t="shared" si="12"/>
        <v>116529.18158425436</v>
      </c>
      <c r="L79" s="245">
        <f t="shared" si="12"/>
        <v>123591.50937045018</v>
      </c>
      <c r="M79" s="245">
        <f t="shared" si="12"/>
        <v>130938.11643486623</v>
      </c>
      <c r="N79" s="245">
        <f t="shared" si="12"/>
        <v>138580.94250718778</v>
      </c>
      <c r="O79" s="245">
        <f t="shared" si="12"/>
        <v>146532.4287857468</v>
      </c>
      <c r="P79" s="245">
        <f t="shared" si="12"/>
        <v>154805.53899920534</v>
      </c>
      <c r="Q79" s="245">
        <f t="shared" si="12"/>
        <v>163413.78135282913</v>
      </c>
      <c r="R79" s="245">
        <f t="shared" si="12"/>
        <v>172371.23139650509</v>
      </c>
      <c r="S79" s="245">
        <f t="shared" si="12"/>
        <v>181692.55585321545</v>
      </c>
      <c r="T79" s="245">
        <f t="shared" si="12"/>
        <v>191393.03744830762</v>
      </c>
      <c r="U79" s="245">
        <f t="shared" si="12"/>
        <v>201488.6007815937</v>
      </c>
      <c r="V79" s="245">
        <f t="shared" si="12"/>
        <v>211995.83928607777</v>
      </c>
      <c r="W79" s="245">
        <f t="shared" si="12"/>
        <v>222932.04331895022</v>
      </c>
      <c r="X79" s="245">
        <f t="shared" si="12"/>
        <v>234315.22943240323</v>
      </c>
      <c r="Y79" s="245">
        <f t="shared" si="12"/>
        <v>246164.17087382131</v>
      </c>
    </row>
    <row r="80" spans="1:25">
      <c r="A80" s="243" t="s">
        <v>317</v>
      </c>
      <c r="B80" s="241">
        <f t="shared" ref="B80:Y80" si="13">-B71</f>
        <v>0</v>
      </c>
      <c r="C80" s="241">
        <f>-C71</f>
        <v>26706.685714285719</v>
      </c>
      <c r="D80" s="241">
        <f>-D71</f>
        <v>26706.685714285719</v>
      </c>
      <c r="E80" s="241">
        <f t="shared" si="13"/>
        <v>26706.685714285719</v>
      </c>
      <c r="F80" s="241">
        <f t="shared" si="13"/>
        <v>26706.685714285719</v>
      </c>
      <c r="G80" s="241">
        <f t="shared" si="13"/>
        <v>26706.685714285719</v>
      </c>
      <c r="H80" s="241">
        <f t="shared" si="13"/>
        <v>26706.685714285719</v>
      </c>
      <c r="I80" s="241">
        <f t="shared" si="13"/>
        <v>26706.685714285719</v>
      </c>
      <c r="J80" s="241">
        <f t="shared" si="13"/>
        <v>26706.685714285719</v>
      </c>
      <c r="K80" s="241">
        <f t="shared" si="13"/>
        <v>26706.685714285719</v>
      </c>
      <c r="L80" s="241">
        <f t="shared" si="13"/>
        <v>26706.685714285719</v>
      </c>
      <c r="M80" s="241">
        <f t="shared" si="13"/>
        <v>26706.685714285719</v>
      </c>
      <c r="N80" s="241">
        <f t="shared" si="13"/>
        <v>26706.685714285719</v>
      </c>
      <c r="O80" s="241">
        <f t="shared" si="13"/>
        <v>26706.685714285719</v>
      </c>
      <c r="P80" s="241">
        <f t="shared" si="13"/>
        <v>26706.685714285719</v>
      </c>
      <c r="Q80" s="241">
        <f t="shared" si="13"/>
        <v>26706.685714285719</v>
      </c>
      <c r="R80" s="241">
        <f t="shared" si="13"/>
        <v>26706.685714285719</v>
      </c>
      <c r="S80" s="241">
        <f t="shared" si="13"/>
        <v>26706.685714285719</v>
      </c>
      <c r="T80" s="241">
        <f t="shared" si="13"/>
        <v>26706.685714285719</v>
      </c>
      <c r="U80" s="241">
        <f t="shared" si="13"/>
        <v>26706.685714285719</v>
      </c>
      <c r="V80" s="241">
        <f t="shared" si="13"/>
        <v>26706.685714285719</v>
      </c>
      <c r="W80" s="241">
        <f t="shared" si="13"/>
        <v>26706.685714285719</v>
      </c>
      <c r="X80" s="241">
        <f t="shared" si="13"/>
        <v>26706.685714285719</v>
      </c>
      <c r="Y80" s="241">
        <f t="shared" si="13"/>
        <v>26706.685714285719</v>
      </c>
    </row>
    <row r="81" spans="1:25">
      <c r="A81" s="243" t="s">
        <v>316</v>
      </c>
      <c r="B81" s="241">
        <f t="shared" ref="B81:Y81" si="14">B73</f>
        <v>-21290.119915716226</v>
      </c>
      <c r="C81" s="241">
        <f>C73</f>
        <v>-12564.809440624631</v>
      </c>
      <c r="D81" s="241">
        <f t="shared" si="14"/>
        <v>-4402.5149704608339</v>
      </c>
      <c r="E81" s="241">
        <f t="shared" si="14"/>
        <v>-2771.1220847142558</v>
      </c>
      <c r="F81" s="241">
        <f t="shared" si="14"/>
        <v>-2678.7513485571139</v>
      </c>
      <c r="G81" s="241">
        <f t="shared" si="14"/>
        <v>-2494.0098762428302</v>
      </c>
      <c r="H81" s="241">
        <f t="shared" si="14"/>
        <v>-2309.2684039285464</v>
      </c>
      <c r="I81" s="241">
        <f t="shared" si="14"/>
        <v>-2124.5269316142626</v>
      </c>
      <c r="J81" s="241">
        <f t="shared" si="14"/>
        <v>-1939.7854592999788</v>
      </c>
      <c r="K81" s="241">
        <f t="shared" si="14"/>
        <v>-1755.043986985695</v>
      </c>
      <c r="L81" s="241">
        <f t="shared" si="14"/>
        <v>-1570.3025146714112</v>
      </c>
      <c r="M81" s="241">
        <f t="shared" si="14"/>
        <v>-1385.5610423571275</v>
      </c>
      <c r="N81" s="241">
        <f t="shared" si="14"/>
        <v>-1200.8195700428437</v>
      </c>
      <c r="O81" s="241">
        <f t="shared" si="14"/>
        <v>-1016.0780977285599</v>
      </c>
      <c r="P81" s="241">
        <f t="shared" si="14"/>
        <v>-831.33662541427611</v>
      </c>
      <c r="Q81" s="241">
        <f t="shared" si="14"/>
        <v>-646.59515309999233</v>
      </c>
      <c r="R81" s="241">
        <f t="shared" si="14"/>
        <v>-461.85368078570855</v>
      </c>
      <c r="S81" s="241">
        <f t="shared" si="14"/>
        <v>-277.11220847142488</v>
      </c>
      <c r="T81" s="241">
        <f t="shared" si="14"/>
        <v>-92.370736157141124</v>
      </c>
      <c r="U81" s="241">
        <f t="shared" si="14"/>
        <v>92.370736157142602</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-11283.447979788674</v>
      </c>
      <c r="D82" s="241">
        <f>IF(SUM(B75:D75)+SUM(A82:C82)&gt;0,0,SUM(B75:D75)-SUM(A82:C82))</f>
        <v>-13948.718102285231</v>
      </c>
      <c r="E82" s="241">
        <f>IF(SUM(B75:E75)+SUM(A82:D82)&gt;0,0,SUM(B75:E75)-SUM(A82:D82))</f>
        <v>-15348.718281733825</v>
      </c>
      <c r="F82" s="241">
        <f>IF(SUM(B75:F75)+SUM(A82:E82)&gt;0,0,SUM(B75:F75)-SUM(A82:E82))</f>
        <v>-16483.542640801104</v>
      </c>
      <c r="G82" s="241">
        <f>IF(SUM(B75:G75)+SUM(A82:F82)&gt;0,0,SUM(B75:G75)-SUM(A82:F82))</f>
        <v>-17681.260158236924</v>
      </c>
      <c r="H82" s="241">
        <f>IF(SUM(B75:H75)+SUM(A82:G82)&gt;0,0,SUM(B75:H75)-SUM(A82:G82))</f>
        <v>-18925.262285277597</v>
      </c>
      <c r="I82" s="241">
        <f>IF(SUM(B75:I75)+SUM(A82:H82)&gt;0,0,SUM(B75:I75)-SUM(A82:H82))</f>
        <v>-20217.492975526548</v>
      </c>
      <c r="J82" s="241">
        <f>IF(SUM(B75:J75)+SUM(A82:I82)&gt;0,0,SUM(B75:J75)-SUM(A82:I82))</f>
        <v>-21559.977828638497</v>
      </c>
      <c r="K82" s="241">
        <f>IF(SUM(B75:K75)+SUM(A82:J82)&gt;0,0,SUM(B75:K75)-SUM(A82:J82))</f>
        <v>-22954.827519453742</v>
      </c>
      <c r="L82" s="241">
        <f>IF(SUM(B75:L75)+SUM(A82:K82)&gt;0,0,SUM(B75:L75)-SUM(A82:K82))</f>
        <v>-24404.241371155746</v>
      </c>
      <c r="M82" s="241">
        <f>IF(SUM(B75:M75)+SUM(A82:L82)&gt;0,0,SUM(B75:M75)-SUM(A82:L82))</f>
        <v>-25910.511078501819</v>
      </c>
      <c r="N82" s="241">
        <f>IF(SUM(B75:N75)+SUM(A82:M82)&gt;0,0,SUM(B75:N75)-SUM(A82:M82))</f>
        <v>-27476.024587428983</v>
      </c>
      <c r="O82" s="241">
        <f>IF(SUM(B75:O75)+SUM(A82:N82)&gt;0,0,SUM(B75:O75)-SUM(A82:N82))</f>
        <v>-29103.270137603657</v>
      </c>
      <c r="P82" s="241">
        <f>IF(SUM(B75:P75)+SUM(A82:O82)&gt;0,0,SUM(B75:P75)-SUM(A82:O82))</f>
        <v>-30794.840474758181</v>
      </c>
      <c r="Q82" s="241">
        <f>IF(SUM(B75:Q75)+SUM(A82:P82)&gt;0,0,SUM(B75:Q75)-SUM(A82:P82))</f>
        <v>-32553.437239945808</v>
      </c>
      <c r="R82" s="241">
        <f>IF(SUM(B75:R75)+SUM(A82:Q82)&gt;0,0,SUM(B75:R75)-SUM(A82:Q82))</f>
        <v>-34381.875543143891</v>
      </c>
      <c r="S82" s="241">
        <f>IF(SUM(B75:S75)+SUM(A82:R82)&gt;0,0,SUM(B75:S75)-SUM(A82:R82))</f>
        <v>-36283.088728948787</v>
      </c>
      <c r="T82" s="241">
        <f>IF(SUM(B75:T75)+SUM(A82:S82)&gt;0,0,SUM(B75:T75)-SUM(A82:S82))</f>
        <v>-38260.133342430112</v>
      </c>
      <c r="U82" s="241">
        <f>IF(SUM(B75:U75)+SUM(A82:T82)&gt;0,0,SUM(B75:U75)-SUM(A82:T82))</f>
        <v>-40316.194303550175</v>
      </c>
      <c r="V82" s="241">
        <f>IF(SUM(B75:V75)+SUM(A82:U82)&gt;0,0,SUM(B75:V75)-SUM(A82:U82))</f>
        <v>-42399.167857215565</v>
      </c>
      <c r="W82" s="241">
        <f>IF(SUM(B75:W75)+SUM(A82:V82)&gt;0,0,SUM(B75:W75)-SUM(A82:V82))</f>
        <v>-44586.408663790091</v>
      </c>
      <c r="X82" s="241">
        <f>IF(SUM(B75:X75)+SUM(A82:W82)&gt;0,0,SUM(B75:X75)-SUM(A82:W82))</f>
        <v>-46863.045886480599</v>
      </c>
      <c r="Y82" s="241">
        <f>IF(SUM(B75:Y75)+SUM(A82:X82)&gt;0,0,SUM(B75:Y75)-SUM(A82:X82))</f>
        <v>-49232.834174764226</v>
      </c>
    </row>
    <row r="83" spans="1:25">
      <c r="A83" s="243" t="s">
        <v>314</v>
      </c>
      <c r="B83" s="241">
        <f>IF(((SUM(B62:B62)+SUM(B64:B68))+SUM(B85:B85))&lt;0,((SUM(B62:B62)+SUM(B64:B68))+SUM(B85:B85))*0.18-SUM(A83:A83),IF(SUM(A83:B83)&lt;0,0-SUM(A83:B83),0))</f>
        <v>-168252.12000000002</v>
      </c>
      <c r="C83" s="241">
        <f>IF(((SUM(B62:C62)+SUM(B64:C68))+SUM(B85:C85))&lt;0,((SUM(B62:C62)+SUM(B64:C68))+SUM(B85:C85))*0.18-SUM(A83:B83),IF(SUM(B83:B83)&lt;0,0-SUM(B83:B83),0))</f>
        <v>20872.639711979398</v>
      </c>
      <c r="D83" s="241">
        <f>IF(((SUM(B62:D62)+SUM(B64:D68))+SUM(B85:D85))&lt;0,((SUM(B62:D62)+SUM(B64:D68))+SUM(B85:D85))*0.18-SUM(A83:C83),IF(SUM(B83:C83)&lt;0,0-SUM(B83:C83),0))</f>
        <v>21749.290579882509</v>
      </c>
      <c r="E83" s="241">
        <f>IF(((SUM(B62:E62)+SUM(B64:E68))+SUM(B85:E85))&lt;0,((SUM(B62:E62)+SUM(B64:E68))+SUM(B85:E85))*0.18-SUM(A83:D83),IF(SUM(B83:D83)&lt;0,0-SUM(B83:D83),0))</f>
        <v>22662.760784237573</v>
      </c>
      <c r="F83" s="241">
        <f>IF(((SUM(B62:F62)+SUM(B64:F68))+SUM(B85:F85))&lt;0,((SUM(B62:F62)+SUM(B64:F68))+SUM(B85:F85))*0.18-SUM(A83:E83),IF(SUM(B83:E83)&lt;0,0-SUM(B83:E83),0))</f>
        <v>23614.596737175569</v>
      </c>
      <c r="G83" s="241">
        <f>IF(((SUM(B62:G62)+SUM(B64:G68))+SUM(B85:G85))&lt;0,((SUM(B62:G62)+SUM(B64:G68))+SUM(B85:G85))*0.18-SUM(A83:F83),IF(SUM(B83:F83)&lt;0,0-SUM(B83:F83),0))</f>
        <v>24606.409800136935</v>
      </c>
      <c r="H83" s="241">
        <f>IF(((SUM(B62:H62)+SUM(B64:H68))+SUM(B85:H85))&lt;0,((SUM(B62:H62)+SUM(B64:H68))+SUM(B85:H85))*0.18-SUM(A83:G83),IF(SUM(B83:G83)&lt;0,0-SUM(B83:G83),0))</f>
        <v>25639.879011742702</v>
      </c>
      <c r="I83" s="241">
        <f>IF(((SUM(B62:I62)+SUM(B64:I68))+SUM(B85:I85))&lt;0,((SUM(B62:I62)+SUM(B64:I68))+SUM(B85:I85))*0.18-SUM(A83:H83),IF(SUM(B83:H83)&lt;0,0-SUM(B83:H83),0))</f>
        <v>26716.753930235856</v>
      </c>
      <c r="J83" s="241">
        <f>IF(((SUM(B62:J62)+SUM(B64:J68))+SUM(B85:J85))&lt;0,((SUM(B62:J62)+SUM(B64:J68))+SUM(B85:J85))*0.18-SUM(A83:I83),IF(SUM(B83:I83)&lt;0,0-SUM(B83:I83),0))</f>
        <v>2389.7894446094833</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-12058.068600000002</v>
      </c>
      <c r="D84" s="241">
        <f>-(D62-C62)*B42</f>
        <v>-506.43888120000048</v>
      </c>
      <c r="E84" s="241">
        <f>-(E62-D62)*B42</f>
        <v>-527.70931421040007</v>
      </c>
      <c r="F84" s="241">
        <f>-(F62-E62)*B42</f>
        <v>-549.87310540723854</v>
      </c>
      <c r="G84" s="241">
        <f>-(G62-F62)*B42</f>
        <v>-572.96777583434016</v>
      </c>
      <c r="H84" s="241">
        <f>-(H62-G62)*B42</f>
        <v>-597.03242241938426</v>
      </c>
      <c r="I84" s="241">
        <f>-(I62-H62)*B42</f>
        <v>-622.10778416099788</v>
      </c>
      <c r="J84" s="241">
        <f>-(J62-I62)*B42</f>
        <v>-648.23631109576093</v>
      </c>
      <c r="K84" s="241">
        <f>-(K62-J62)*B42</f>
        <v>-675.46223616178327</v>
      </c>
      <c r="L84" s="241">
        <f>-(L62-K62)*B42</f>
        <v>-703.83165008057551</v>
      </c>
      <c r="M84" s="241">
        <f>-(M62-L62)*B42</f>
        <v>-733.3925793839619</v>
      </c>
      <c r="N84" s="241">
        <f>-(N62-M62)*B42</f>
        <v>-764.19506771808665</v>
      </c>
      <c r="O84" s="241">
        <f>-(O62-N62)*B42</f>
        <v>-796.29126056224641</v>
      </c>
      <c r="P84" s="241">
        <f>-(P62-O62)*B42</f>
        <v>-829.73549350586256</v>
      </c>
      <c r="Q84" s="241">
        <f>-(Q62-P62)*B42</f>
        <v>-864.58438423310872</v>
      </c>
      <c r="R84" s="241">
        <f>-(R62-Q62)*B42</f>
        <v>-900.89692837089831</v>
      </c>
      <c r="S84" s="241">
        <f>-(S62-R62)*B42</f>
        <v>-938.73459936247673</v>
      </c>
      <c r="T84" s="241">
        <f>-(T62-S62)*B42</f>
        <v>-978.16145253569994</v>
      </c>
      <c r="U84" s="241">
        <f>-(U62-T62)*B42</f>
        <v>-1019.2442335422006</v>
      </c>
      <c r="V84" s="241">
        <f>-(V62-U62)*B42</f>
        <v>-1062.0524913509696</v>
      </c>
      <c r="W84" s="241">
        <f>-(W62-V62)*B42</f>
        <v>-1106.6586959877111</v>
      </c>
      <c r="X84" s="241">
        <f>-(X62-W62)*B42</f>
        <v>-1153.1383612191946</v>
      </c>
      <c r="Y84" s="241">
        <f>-(Y62-X62)*B42</f>
        <v>-1201.5701723904001</v>
      </c>
    </row>
    <row r="85" spans="1:25">
      <c r="A85" s="243" t="s">
        <v>312</v>
      </c>
      <c r="B85" s="241">
        <f>-(B28+B29)*B31</f>
        <v>-934734.00000000012</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-38710.968297492829</v>
      </c>
      <c r="C86" s="241">
        <f>C57-C58</f>
        <v>-95904.624442536558</v>
      </c>
      <c r="D86" s="241">
        <f t="shared" ref="D86:Y86" si="15">D57-D58</f>
        <v>-26102.286171945248</v>
      </c>
      <c r="E86" s="241">
        <f t="shared" si="15"/>
        <v>0</v>
      </c>
      <c r="F86" s="241">
        <f t="shared" si="15"/>
        <v>-1477.9317785142698</v>
      </c>
      <c r="G86" s="241">
        <f t="shared" si="15"/>
        <v>-1477.9317785142698</v>
      </c>
      <c r="H86" s="241">
        <f t="shared" si="15"/>
        <v>-1477.9317785142698</v>
      </c>
      <c r="I86" s="241">
        <f t="shared" si="15"/>
        <v>-1477.9317785142698</v>
      </c>
      <c r="J86" s="241">
        <f t="shared" si="15"/>
        <v>-1477.9317785142698</v>
      </c>
      <c r="K86" s="241">
        <f t="shared" si="15"/>
        <v>-1477.9317785142698</v>
      </c>
      <c r="L86" s="241">
        <f t="shared" si="15"/>
        <v>-1477.9317785142698</v>
      </c>
      <c r="M86" s="241">
        <f t="shared" si="15"/>
        <v>-1477.9317785142698</v>
      </c>
      <c r="N86" s="241">
        <f t="shared" si="15"/>
        <v>-1477.9317785142698</v>
      </c>
      <c r="O86" s="241">
        <f t="shared" si="15"/>
        <v>-1477.9317785142698</v>
      </c>
      <c r="P86" s="241">
        <f t="shared" si="15"/>
        <v>-1477.9317785142698</v>
      </c>
      <c r="Q86" s="241">
        <f t="shared" si="15"/>
        <v>-1477.9317785142698</v>
      </c>
      <c r="R86" s="241">
        <f t="shared" si="15"/>
        <v>-1477.9317785142698</v>
      </c>
      <c r="S86" s="241">
        <f t="shared" si="15"/>
        <v>-1477.9317785142698</v>
      </c>
      <c r="T86" s="241">
        <f t="shared" si="15"/>
        <v>-1477.9317785142698</v>
      </c>
      <c r="U86" s="241">
        <f t="shared" si="15"/>
        <v>-1477.9317785142698</v>
      </c>
      <c r="V86" s="241">
        <f t="shared" si="15"/>
        <v>0</v>
      </c>
      <c r="W86" s="241">
        <f t="shared" si="15"/>
        <v>0</v>
      </c>
      <c r="X86" s="241">
        <f t="shared" si="15"/>
        <v>0</v>
      </c>
      <c r="Y86" s="241">
        <f t="shared" si="15"/>
        <v>0</v>
      </c>
    </row>
    <row r="87" spans="1:25">
      <c r="A87" s="242" t="s">
        <v>310</v>
      </c>
      <c r="B87" s="245">
        <f t="shared" ref="B87:Y87" si="16">SUM(B79:B86)</f>
        <v>-1162987.2082132092</v>
      </c>
      <c r="C87" s="245">
        <f>SUM(C79:C86)</f>
        <v>-15249.575697116758</v>
      </c>
      <c r="D87" s="245">
        <f t="shared" si="16"/>
        <v>77642.123650163907</v>
      </c>
      <c r="E87" s="245">
        <f t="shared" si="16"/>
        <v>110236.61031124821</v>
      </c>
      <c r="F87" s="245">
        <f t="shared" si="16"/>
        <v>114227.64813074422</v>
      </c>
      <c r="G87" s="245">
        <f t="shared" si="16"/>
        <v>119987.23659302172</v>
      </c>
      <c r="H87" s="245">
        <f t="shared" si="16"/>
        <v>125972.64966620514</v>
      </c>
      <c r="I87" s="245">
        <f t="shared" si="16"/>
        <v>132193.37198395247</v>
      </c>
      <c r="J87" s="245">
        <f t="shared" si="16"/>
        <v>113210.21838383919</v>
      </c>
      <c r="K87" s="245">
        <f t="shared" si="16"/>
        <v>116372.6017774246</v>
      </c>
      <c r="L87" s="245">
        <f t="shared" si="16"/>
        <v>122141.8877703139</v>
      </c>
      <c r="M87" s="245">
        <f t="shared" si="16"/>
        <v>128137.40567039479</v>
      </c>
      <c r="N87" s="245">
        <f t="shared" si="16"/>
        <v>134368.65721776933</v>
      </c>
      <c r="O87" s="245">
        <f t="shared" si="16"/>
        <v>140845.54322562378</v>
      </c>
      <c r="P87" s="245">
        <f t="shared" si="16"/>
        <v>147578.38034129844</v>
      </c>
      <c r="Q87" s="245">
        <f t="shared" si="16"/>
        <v>154577.91851132165</v>
      </c>
      <c r="R87" s="245">
        <f t="shared" si="16"/>
        <v>161855.35917997602</v>
      </c>
      <c r="S87" s="245">
        <f t="shared" si="16"/>
        <v>169422.3742522042</v>
      </c>
      <c r="T87" s="245">
        <f t="shared" si="16"/>
        <v>177291.12585295612</v>
      </c>
      <c r="U87" s="245">
        <f t="shared" si="16"/>
        <v>185474.2869164299</v>
      </c>
      <c r="V87" s="245">
        <f t="shared" si="16"/>
        <v>195241.30465179693</v>
      </c>
      <c r="W87" s="245">
        <f t="shared" si="16"/>
        <v>203945.66167345812</v>
      </c>
      <c r="X87" s="245">
        <f t="shared" si="16"/>
        <v>213005.73089898913</v>
      </c>
      <c r="Y87" s="245">
        <f t="shared" si="16"/>
        <v>222436.45224095238</v>
      </c>
    </row>
    <row r="88" spans="1:25">
      <c r="A88" s="242" t="s">
        <v>570</v>
      </c>
      <c r="B88" s="245">
        <f>SUM(B87:B87)</f>
        <v>-1162987.2082132092</v>
      </c>
      <c r="C88" s="245">
        <f>SUM(B87:C87)</f>
        <v>-1178236.783910326</v>
      </c>
      <c r="D88" s="245">
        <f>SUM(B87:D87)</f>
        <v>-1100594.6602601621</v>
      </c>
      <c r="E88" s="245">
        <f>SUM(B87:E87)</f>
        <v>-990358.04994891386</v>
      </c>
      <c r="F88" s="245">
        <f>SUM(B87:F87)</f>
        <v>-876130.40181816963</v>
      </c>
      <c r="G88" s="245">
        <f>SUM(B87:G87)</f>
        <v>-756143.16522514797</v>
      </c>
      <c r="H88" s="245">
        <f>SUM(B87:H87)</f>
        <v>-630170.5155589428</v>
      </c>
      <c r="I88" s="245">
        <f>SUM(B87:I87)</f>
        <v>-497977.14357499033</v>
      </c>
      <c r="J88" s="245">
        <f>SUM(B87:J87)</f>
        <v>-384766.92519115115</v>
      </c>
      <c r="K88" s="245">
        <f>SUM(B87:K87)</f>
        <v>-268394.32341372652</v>
      </c>
      <c r="L88" s="245">
        <f>SUM(B87:L87)</f>
        <v>-146252.43564341264</v>
      </c>
      <c r="M88" s="245">
        <f>SUM(B87:M87)</f>
        <v>-18115.029973017852</v>
      </c>
      <c r="N88" s="245">
        <f>SUM(B87:N87)</f>
        <v>116253.62724475148</v>
      </c>
      <c r="O88" s="245">
        <f>SUM(B87:O87)</f>
        <v>257099.17047037528</v>
      </c>
      <c r="P88" s="245">
        <f>SUM(B87:P87)</f>
        <v>404677.55081167375</v>
      </c>
      <c r="Q88" s="245">
        <f>SUM(B87:Q87)</f>
        <v>559255.4693229954</v>
      </c>
      <c r="R88" s="245">
        <f>SUM(B87:R87)</f>
        <v>721110.82850297145</v>
      </c>
      <c r="S88" s="245">
        <f>SUM(B87:S87)</f>
        <v>890533.20275517565</v>
      </c>
      <c r="T88" s="245">
        <f>SUM(B87:T87)</f>
        <v>1067824.3286081317</v>
      </c>
      <c r="U88" s="245">
        <f>SUM(B87:U87)</f>
        <v>1253298.6155245616</v>
      </c>
      <c r="V88" s="245">
        <f>SUM(B87:V87)</f>
        <v>1448539.9201763584</v>
      </c>
      <c r="W88" s="245">
        <f>SUM(B87:W87)</f>
        <v>1652485.5818498165</v>
      </c>
      <c r="X88" s="245">
        <f>SUM(B87:X87)</f>
        <v>1865491.3127488056</v>
      </c>
      <c r="Y88" s="245">
        <f>SUM(B87:Y87)</f>
        <v>2087927.7649897579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-1162987.2082132092</v>
      </c>
      <c r="C90" s="245">
        <f t="shared" si="17"/>
        <v>-14067.874259332801</v>
      </c>
      <c r="D90" s="245">
        <f t="shared" si="17"/>
        <v>66075.253988034528</v>
      </c>
      <c r="E90" s="245">
        <f t="shared" si="17"/>
        <v>86544.207216529248</v>
      </c>
      <c r="F90" s="245">
        <f t="shared" si="17"/>
        <v>82728.30118741293</v>
      </c>
      <c r="G90" s="245">
        <f t="shared" si="17"/>
        <v>80165.709437122641</v>
      </c>
      <c r="H90" s="245">
        <f t="shared" si="17"/>
        <v>77642.689561591716</v>
      </c>
      <c r="I90" s="245">
        <f t="shared" si="17"/>
        <v>75163.103737248253</v>
      </c>
      <c r="J90" s="245">
        <f t="shared" si="17"/>
        <v>59381.528260658</v>
      </c>
      <c r="K90" s="245">
        <f t="shared" si="17"/>
        <v>56310.217427322044</v>
      </c>
      <c r="L90" s="245">
        <f t="shared" si="17"/>
        <v>54522.003454009639</v>
      </c>
      <c r="M90" s="245">
        <f t="shared" si="17"/>
        <v>52765.957410349103</v>
      </c>
      <c r="N90" s="245">
        <f t="shared" si="17"/>
        <v>51044.222224946308</v>
      </c>
      <c r="O90" s="245">
        <f t="shared" si="17"/>
        <v>49358.555402371116</v>
      </c>
      <c r="P90" s="245">
        <f t="shared" si="17"/>
        <v>47710.370470212612</v>
      </c>
      <c r="Q90" s="245">
        <f t="shared" si="17"/>
        <v>46100.774526955131</v>
      </c>
      <c r="R90" s="245">
        <f t="shared" si="17"/>
        <v>44530.602237959996</v>
      </c>
      <c r="S90" s="245">
        <f t="shared" si="17"/>
        <v>43000.446596743037</v>
      </c>
      <c r="T90" s="245">
        <f t="shared" si="17"/>
        <v>41510.686741211262</v>
      </c>
      <c r="U90" s="245">
        <f t="shared" si="17"/>
        <v>40061.51308934491</v>
      </c>
      <c r="V90" s="245">
        <f t="shared" si="17"/>
        <v>38903.265493333711</v>
      </c>
      <c r="W90" s="245">
        <f t="shared" si="17"/>
        <v>37488.627887464914</v>
      </c>
      <c r="X90" s="245">
        <f t="shared" si="17"/>
        <v>36119.944954742146</v>
      </c>
      <c r="Y90" s="245">
        <f t="shared" si="17"/>
        <v>34796.252127858344</v>
      </c>
    </row>
    <row r="91" spans="1:25">
      <c r="A91" s="244" t="s">
        <v>572</v>
      </c>
      <c r="B91" s="245">
        <f>SUM(B90:B90)</f>
        <v>-1162987.2082132092</v>
      </c>
      <c r="C91" s="245">
        <f>SUM(B90:C90)</f>
        <v>-1177055.0824725421</v>
      </c>
      <c r="D91" s="245">
        <f>SUM(B90:D90)</f>
        <v>-1110979.8284845075</v>
      </c>
      <c r="E91" s="245">
        <f>SUM(B90:E90)</f>
        <v>-1024435.6212679782</v>
      </c>
      <c r="F91" s="245">
        <f>SUM(B90:F90)</f>
        <v>-941707.32008056529</v>
      </c>
      <c r="G91" s="245">
        <f>SUM(B90:G90)</f>
        <v>-861541.6106434426</v>
      </c>
      <c r="H91" s="245">
        <f>SUM(B90:H90)</f>
        <v>-783898.92108185089</v>
      </c>
      <c r="I91" s="245">
        <f>SUM(B90:I90)</f>
        <v>-708735.81734460266</v>
      </c>
      <c r="J91" s="245">
        <f>SUM(B90:J90)</f>
        <v>-649354.28908394463</v>
      </c>
      <c r="K91" s="245">
        <f>SUM(B90:K90)</f>
        <v>-593044.07165662257</v>
      </c>
      <c r="L91" s="245">
        <f>SUM(B90:L90)</f>
        <v>-538522.06820261292</v>
      </c>
      <c r="M91" s="245">
        <f>SUM(B90:M90)</f>
        <v>-485756.11079226382</v>
      </c>
      <c r="N91" s="245">
        <f>SUM(B90:N90)</f>
        <v>-434711.88856731751</v>
      </c>
      <c r="O91" s="245">
        <f>SUM(B90:O90)</f>
        <v>-385353.33316494641</v>
      </c>
      <c r="P91" s="245">
        <f>SUM(B90:P90)</f>
        <v>-337642.96269473381</v>
      </c>
      <c r="Q91" s="245">
        <f>SUM(B90:Q90)</f>
        <v>-291542.18816777866</v>
      </c>
      <c r="R91" s="245">
        <f>SUM(B90:R90)</f>
        <v>-247011.58592981866</v>
      </c>
      <c r="S91" s="245">
        <f>SUM(B90:S90)</f>
        <v>-204011.13933307561</v>
      </c>
      <c r="T91" s="245">
        <f>SUM(B90:T90)</f>
        <v>-162500.45259186433</v>
      </c>
      <c r="U91" s="245">
        <f>SUM(B90:U90)</f>
        <v>-122438.93950251942</v>
      </c>
      <c r="V91" s="245">
        <f>SUM(B90:V90)</f>
        <v>-83535.674009185721</v>
      </c>
      <c r="W91" s="245">
        <f>SUM(B90:W90)</f>
        <v>-46047.046121720807</v>
      </c>
      <c r="X91" s="245">
        <f>SUM(B90:X90)</f>
        <v>-9927.1011669786603</v>
      </c>
      <c r="Y91" s="245">
        <f>SUM(B90:Y90)</f>
        <v>24869.150960879684</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2.6039447628544599E-2</v>
      </c>
      <c r="P92" s="246">
        <f>IF((ISERR(IRR(B87:P87))),0,IF(IRR(B87:P87)&lt;0,0,IRR(B87:P87)))</f>
        <v>3.6875130721116589E-2</v>
      </c>
      <c r="Q92" s="246">
        <f>IF((ISERR(IRR(B87:Q87))),0,IF(IRR(B87:Q87)&lt;0,0,IRR(B87:Q87)))</f>
        <v>4.6053038770577315E-2</v>
      </c>
      <c r="R92" s="246">
        <f>IF((ISERR(IRR(B87:R87))),0,IF(IRR(B87:R87)&lt;0,0,IRR(B87:R87)))</f>
        <v>5.3880792993155735E-2</v>
      </c>
      <c r="S92" s="246">
        <f>IF((ISERR(IRR(B87:S87))),0,IF(IRR(B87:S87)&lt;0,0,IRR(B87:S87)))</f>
        <v>6.0599704475909233E-2</v>
      </c>
      <c r="T92" s="246">
        <f>IF((ISERR(IRR(B87:T87))),0,IF(IRR(B87:T87)&lt;0,0,IRR(B87:T87)))</f>
        <v>6.6400668176473943E-2</v>
      </c>
      <c r="U92" s="246">
        <f>IF((ISERR(IRR(B87:U87))),0,IF(IRR(B87:U87)&lt;0,0,IRR(B87:U87)))</f>
        <v>7.143599967948977E-2</v>
      </c>
      <c r="V92" s="246">
        <f>IF((ISERR(IRR(B87:V87))),0,IF(IRR(B87:V87)&lt;0,0,IRR(B87:V87)))</f>
        <v>7.5855219808614871E-2</v>
      </c>
      <c r="W92" s="246">
        <f>IF((ISERR(IRR(B87:W87))),0,IF(IRR(B87:W87)&lt;0,0,IRR(B87:W87)))</f>
        <v>7.9721367676952815E-2</v>
      </c>
      <c r="X92" s="246">
        <f>IF((ISERR(IRR(B87:X87))),0,IF(IRR(B87:X87)&lt;0,0,IRR(B87:X87)))</f>
        <v>8.3118524687635142E-2</v>
      </c>
      <c r="Y92" s="246">
        <f>IF((ISERR(IRR(B87:Y87))),0,IF(IRR(B87:Y87)&lt;0,0,IRR(B87:Y87)))</f>
        <v>8.6115565727260535E-2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22.28529225304213</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6:Y6"/>
    <mergeCell ref="A7:Y7"/>
    <mergeCell ref="D31:E31"/>
    <mergeCell ref="F31:G31"/>
    <mergeCell ref="D32:E32"/>
    <mergeCell ref="F32:G32"/>
    <mergeCell ref="L15:Y15"/>
    <mergeCell ref="A19:Y19"/>
    <mergeCell ref="A18:Y18"/>
    <mergeCell ref="A8:Y8"/>
    <mergeCell ref="A10:Y10"/>
    <mergeCell ref="A13:X13"/>
    <mergeCell ref="A12:Y12"/>
    <mergeCell ref="A16:Y16"/>
    <mergeCell ref="A15:K15"/>
    <mergeCell ref="A21:Y21"/>
    <mergeCell ref="D33:E33"/>
    <mergeCell ref="F33:G33"/>
    <mergeCell ref="D34:E34"/>
    <mergeCell ref="F34:G34"/>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28" zoomScale="60" workbookViewId="0">
      <selection activeCell="K28" sqref="K28"/>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39" t="str">
        <f>'1. паспорт местоположение'!A5:C5</f>
        <v xml:space="preserve">Год раскрытия информации: </v>
      </c>
      <c r="B5" s="340"/>
      <c r="C5" s="340"/>
      <c r="D5" s="340"/>
      <c r="E5" s="340"/>
      <c r="F5" s="340"/>
      <c r="G5" s="340"/>
      <c r="H5" s="340"/>
      <c r="I5" s="340"/>
      <c r="J5" s="340"/>
      <c r="K5" s="340"/>
      <c r="L5" s="34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1" t="s">
        <v>11</v>
      </c>
      <c r="B7" s="341"/>
      <c r="C7" s="341"/>
      <c r="D7" s="341"/>
      <c r="E7" s="341"/>
      <c r="F7" s="341"/>
      <c r="G7" s="341"/>
      <c r="H7" s="341"/>
      <c r="I7" s="341"/>
      <c r="J7" s="341"/>
      <c r="K7" s="341"/>
      <c r="L7" s="341"/>
    </row>
    <row r="8" spans="1:44" ht="18.75">
      <c r="A8" s="341"/>
      <c r="B8" s="341"/>
      <c r="C8" s="341"/>
      <c r="D8" s="341"/>
      <c r="E8" s="341"/>
      <c r="F8" s="341"/>
      <c r="G8" s="341"/>
      <c r="H8" s="341"/>
      <c r="I8" s="341"/>
      <c r="J8" s="341"/>
      <c r="K8" s="341"/>
      <c r="L8" s="341"/>
    </row>
    <row r="9" spans="1:44">
      <c r="A9" s="350" t="str">
        <f>'1. паспорт местоположение'!A9:C9</f>
        <v>Общество с ограниченной ответственностью "Сургутские городские электрические сети"</v>
      </c>
      <c r="B9" s="350"/>
      <c r="C9" s="350"/>
      <c r="D9" s="350"/>
      <c r="E9" s="350"/>
      <c r="F9" s="350"/>
      <c r="G9" s="350"/>
      <c r="H9" s="350"/>
      <c r="I9" s="350"/>
      <c r="J9" s="350"/>
      <c r="K9" s="350"/>
      <c r="L9" s="350"/>
    </row>
    <row r="10" spans="1:44">
      <c r="A10" s="346" t="s">
        <v>10</v>
      </c>
      <c r="B10" s="346"/>
      <c r="C10" s="346"/>
      <c r="D10" s="346"/>
      <c r="E10" s="346"/>
      <c r="F10" s="346"/>
      <c r="G10" s="346"/>
      <c r="H10" s="346"/>
      <c r="I10" s="346"/>
      <c r="J10" s="346"/>
      <c r="K10" s="346"/>
      <c r="L10" s="346"/>
    </row>
    <row r="11" spans="1:44" ht="18.75">
      <c r="A11" s="341"/>
      <c r="B11" s="341"/>
      <c r="C11" s="341"/>
      <c r="D11" s="341"/>
      <c r="E11" s="341"/>
      <c r="F11" s="341"/>
      <c r="G11" s="341"/>
      <c r="H11" s="341"/>
      <c r="I11" s="341"/>
      <c r="J11" s="341"/>
      <c r="K11" s="341"/>
      <c r="L11" s="341"/>
    </row>
    <row r="12" spans="1:44" ht="18.75">
      <c r="A12" s="432" t="str">
        <f>'1. паспорт местоположение'!A12:B12</f>
        <v>C_</v>
      </c>
      <c r="B12" s="433"/>
      <c r="C12" s="433"/>
      <c r="D12" s="433"/>
      <c r="E12" s="433"/>
      <c r="F12" s="433"/>
      <c r="G12" s="433"/>
      <c r="H12" s="433"/>
      <c r="I12" s="433"/>
      <c r="J12" s="434" t="str">
        <f>'1. паспорт местоположение'!C12</f>
        <v>1.1.4.18</v>
      </c>
      <c r="K12" s="435"/>
      <c r="L12" s="435"/>
    </row>
    <row r="13" spans="1:44">
      <c r="A13" s="346" t="s">
        <v>9</v>
      </c>
      <c r="B13" s="346"/>
      <c r="C13" s="346"/>
      <c r="D13" s="346"/>
      <c r="E13" s="346"/>
      <c r="F13" s="346"/>
      <c r="G13" s="346"/>
      <c r="H13" s="346"/>
      <c r="I13" s="346"/>
      <c r="J13" s="346"/>
      <c r="K13" s="346"/>
      <c r="L13" s="346"/>
    </row>
    <row r="14" spans="1:44" ht="18.75">
      <c r="A14" s="347"/>
      <c r="B14" s="347"/>
      <c r="C14" s="347"/>
      <c r="D14" s="347"/>
      <c r="E14" s="347"/>
      <c r="F14" s="347"/>
      <c r="G14" s="347"/>
      <c r="H14" s="347"/>
      <c r="I14" s="347"/>
      <c r="J14" s="347"/>
      <c r="K14" s="347"/>
      <c r="L14" s="347"/>
    </row>
    <row r="15" spans="1:44" ht="36" customHeight="1">
      <c r="A15" s="342" t="str">
        <f>'1. паспорт местоположение'!A15:C15</f>
        <v>Строительство КТПН  СОПК   №61  "Родничок"</v>
      </c>
      <c r="B15" s="342"/>
      <c r="C15" s="342"/>
      <c r="D15" s="342"/>
      <c r="E15" s="342"/>
      <c r="F15" s="342"/>
      <c r="G15" s="342"/>
      <c r="H15" s="342"/>
      <c r="I15" s="342"/>
      <c r="J15" s="342"/>
      <c r="K15" s="342"/>
      <c r="L15" s="342"/>
    </row>
    <row r="16" spans="1:44">
      <c r="A16" s="346" t="s">
        <v>7</v>
      </c>
      <c r="B16" s="346"/>
      <c r="C16" s="346"/>
      <c r="D16" s="346"/>
      <c r="E16" s="346"/>
      <c r="F16" s="346"/>
      <c r="G16" s="346"/>
      <c r="H16" s="346"/>
      <c r="I16" s="346"/>
      <c r="J16" s="346"/>
      <c r="K16" s="346"/>
      <c r="L16" s="346"/>
    </row>
    <row r="17" spans="1:12" ht="15.75" customHeight="1">
      <c r="L17" s="93"/>
    </row>
    <row r="18" spans="1:12">
      <c r="K18" s="92"/>
    </row>
    <row r="19" spans="1:12" ht="15.75" customHeight="1">
      <c r="A19" s="431" t="s">
        <v>508</v>
      </c>
      <c r="B19" s="431"/>
      <c r="C19" s="431"/>
      <c r="D19" s="431"/>
      <c r="E19" s="431"/>
      <c r="F19" s="431"/>
      <c r="G19" s="431"/>
      <c r="H19" s="431"/>
      <c r="I19" s="431"/>
      <c r="J19" s="431"/>
      <c r="K19" s="431"/>
      <c r="L19" s="431"/>
    </row>
    <row r="20" spans="1:12">
      <c r="A20" s="57"/>
      <c r="B20" s="57"/>
      <c r="C20" s="91"/>
      <c r="D20" s="91"/>
      <c r="E20" s="91"/>
      <c r="F20" s="91"/>
      <c r="G20" s="91"/>
      <c r="H20" s="91"/>
      <c r="I20" s="91"/>
      <c r="J20" s="91"/>
      <c r="K20" s="91"/>
      <c r="L20" s="91"/>
    </row>
    <row r="21" spans="1:12" ht="28.5" customHeight="1">
      <c r="A21" s="421" t="s">
        <v>231</v>
      </c>
      <c r="B21" s="421" t="s">
        <v>230</v>
      </c>
      <c r="C21" s="427" t="s">
        <v>439</v>
      </c>
      <c r="D21" s="427"/>
      <c r="E21" s="427"/>
      <c r="F21" s="427"/>
      <c r="G21" s="427"/>
      <c r="H21" s="427"/>
      <c r="I21" s="422" t="s">
        <v>229</v>
      </c>
      <c r="J21" s="424" t="s">
        <v>441</v>
      </c>
      <c r="K21" s="421" t="s">
        <v>228</v>
      </c>
      <c r="L21" s="423" t="s">
        <v>440</v>
      </c>
    </row>
    <row r="22" spans="1:12" ht="58.5" customHeight="1">
      <c r="A22" s="421"/>
      <c r="B22" s="421"/>
      <c r="C22" s="428" t="s">
        <v>3</v>
      </c>
      <c r="D22" s="428"/>
      <c r="E22" s="141"/>
      <c r="F22" s="142"/>
      <c r="G22" s="429" t="s">
        <v>2</v>
      </c>
      <c r="H22" s="430"/>
      <c r="I22" s="422"/>
      <c r="J22" s="425"/>
      <c r="K22" s="421"/>
      <c r="L22" s="423"/>
    </row>
    <row r="23" spans="1:12" ht="47.25">
      <c r="A23" s="421"/>
      <c r="B23" s="421"/>
      <c r="C23" s="90" t="s">
        <v>547</v>
      </c>
      <c r="D23" s="90" t="s">
        <v>548</v>
      </c>
      <c r="E23" s="90" t="s">
        <v>227</v>
      </c>
      <c r="F23" s="90" t="s">
        <v>226</v>
      </c>
      <c r="G23" s="90" t="s">
        <v>227</v>
      </c>
      <c r="H23" s="90" t="s">
        <v>226</v>
      </c>
      <c r="I23" s="422"/>
      <c r="J23" s="426"/>
      <c r="K23" s="421"/>
      <c r="L23" s="423"/>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2021</v>
      </c>
      <c r="D35" s="205">
        <f>C35</f>
        <v>2021</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2021</v>
      </c>
      <c r="D39" s="205">
        <f>C39</f>
        <v>2021</v>
      </c>
      <c r="E39" s="79"/>
      <c r="F39" s="79"/>
      <c r="G39" s="206" t="s">
        <v>380</v>
      </c>
      <c r="H39" s="206" t="s">
        <v>380</v>
      </c>
      <c r="I39" s="228">
        <f t="shared" si="0"/>
        <v>0</v>
      </c>
      <c r="J39" s="79"/>
      <c r="K39" s="79"/>
      <c r="L39" s="79"/>
    </row>
    <row r="40" spans="1:12" ht="33.75" customHeight="1">
      <c r="A40" s="82" t="s">
        <v>215</v>
      </c>
      <c r="B40" s="81" t="s">
        <v>457</v>
      </c>
      <c r="C40" s="80">
        <f t="shared" ref="C40:C54" si="1">C39</f>
        <v>2021</v>
      </c>
      <c r="D40" s="205">
        <f t="shared" ref="D40:D54" si="2">D39</f>
        <v>2021</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2021</v>
      </c>
      <c r="D43" s="205">
        <f>C43</f>
        <v>2021</v>
      </c>
      <c r="E43" s="79"/>
      <c r="F43" s="79"/>
      <c r="G43" s="206" t="s">
        <v>380</v>
      </c>
      <c r="H43" s="206" t="s">
        <v>380</v>
      </c>
      <c r="I43" s="228">
        <f t="shared" si="0"/>
        <v>0</v>
      </c>
      <c r="J43" s="79"/>
      <c r="K43" s="79"/>
      <c r="L43" s="79"/>
    </row>
    <row r="44" spans="1:12" ht="24.75" customHeight="1">
      <c r="A44" s="82" t="s">
        <v>212</v>
      </c>
      <c r="B44" s="81" t="s">
        <v>209</v>
      </c>
      <c r="C44" s="80">
        <f>C43</f>
        <v>2021</v>
      </c>
      <c r="D44" s="205">
        <f>C44</f>
        <v>2021</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2021</v>
      </c>
      <c r="D47" s="205">
        <f>D44</f>
        <v>2021</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2021</v>
      </c>
      <c r="D49" s="205">
        <f>D47</f>
        <v>2021</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2021</v>
      </c>
      <c r="D53" s="205">
        <f>D49</f>
        <v>2021</v>
      </c>
      <c r="E53" s="79"/>
      <c r="F53" s="79"/>
      <c r="G53" s="206" t="s">
        <v>380</v>
      </c>
      <c r="H53" s="206" t="s">
        <v>380</v>
      </c>
      <c r="I53" s="228">
        <f t="shared" si="0"/>
        <v>0</v>
      </c>
      <c r="J53" s="79"/>
      <c r="K53" s="79"/>
      <c r="L53" s="79"/>
    </row>
    <row r="54" spans="1:12" ht="46.5" customHeight="1">
      <c r="A54" s="82" t="s">
        <v>464</v>
      </c>
      <c r="B54" s="81" t="s">
        <v>199</v>
      </c>
      <c r="C54" s="80">
        <f t="shared" si="1"/>
        <v>2021</v>
      </c>
      <c r="D54" s="205">
        <f t="shared" si="2"/>
        <v>2021</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43" zoomScale="70" zoomScaleNormal="70" zoomScaleSheetLayoutView="70" workbookViewId="0">
      <selection activeCell="AF9" sqref="AF8:AF9"/>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39" t="str">
        <f>'1. паспорт местоположение'!A5:C5</f>
        <v xml:space="preserve">Год раскрытия информации: </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D4" s="340"/>
    </row>
    <row r="5" spans="1:31" ht="18.75">
      <c r="A5" s="53"/>
      <c r="B5" s="53"/>
      <c r="C5" s="53"/>
      <c r="D5" s="53"/>
      <c r="E5" s="53"/>
      <c r="F5" s="53"/>
      <c r="G5" s="53"/>
      <c r="M5" s="53"/>
      <c r="N5" s="53"/>
      <c r="AD5" s="14"/>
    </row>
    <row r="6" spans="1:31" ht="18.75">
      <c r="A6" s="341" t="s">
        <v>11</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341"/>
      <c r="AB6" s="341"/>
      <c r="AC6" s="341"/>
      <c r="AD6" s="341"/>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2" t="str">
        <f>'1. паспорт местоположение'!A9:C9</f>
        <v>Общество с ограниченной ответственностью "Сургутские городские электрические сети"</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row>
    <row r="9" spans="1:31" ht="18.75" customHeight="1">
      <c r="A9" s="346" t="s">
        <v>10</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1.1.4.18</v>
      </c>
      <c r="C11" s="6"/>
      <c r="D11" s="6"/>
      <c r="E11" s="6"/>
      <c r="F11" s="6"/>
      <c r="G11" s="6"/>
      <c r="H11" s="207" t="str">
        <f>'1. паспорт местоположение'!C12</f>
        <v>1.1.4.18</v>
      </c>
      <c r="I11" s="156"/>
      <c r="J11" s="156"/>
      <c r="K11" s="322"/>
      <c r="L11" s="156"/>
      <c r="M11" s="448"/>
      <c r="N11" s="396"/>
      <c r="O11" s="396"/>
      <c r="P11" s="322"/>
      <c r="Q11" s="156"/>
      <c r="R11" s="156"/>
      <c r="S11" s="156"/>
      <c r="T11" s="156"/>
      <c r="U11" s="156"/>
      <c r="V11" s="156"/>
      <c r="W11" s="156"/>
      <c r="X11" s="156"/>
      <c r="Y11" s="156"/>
      <c r="Z11" s="156"/>
      <c r="AA11" s="156"/>
      <c r="AB11" s="156"/>
      <c r="AC11" s="156"/>
      <c r="AD11" s="156"/>
      <c r="AE11" s="323"/>
    </row>
    <row r="12" spans="1:31">
      <c r="A12" s="346" t="s">
        <v>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2" t="str">
        <f>'1. паспорт местоположение'!A15:C15</f>
        <v>Строительство КТПН  СОПК   №61  "Родничок"</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row>
    <row r="15" spans="1:31" ht="15.75" customHeight="1">
      <c r="A15" s="346" t="s">
        <v>7</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row>
    <row r="16" spans="1:31">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c r="AD16" s="443"/>
    </row>
    <row r="17" spans="1:33">
      <c r="A17" s="53"/>
      <c r="M17" s="53"/>
      <c r="N17" s="53"/>
      <c r="O17" s="53"/>
      <c r="P17" s="53"/>
      <c r="Q17" s="53"/>
      <c r="R17" s="53"/>
      <c r="S17" s="53"/>
      <c r="T17" s="53"/>
      <c r="U17" s="53"/>
      <c r="V17" s="53"/>
      <c r="W17" s="53"/>
      <c r="X17" s="53"/>
      <c r="Y17" s="53"/>
      <c r="Z17" s="53"/>
      <c r="AA17" s="53"/>
      <c r="AB17" s="53"/>
      <c r="AC17" s="53"/>
    </row>
    <row r="18" spans="1:33">
      <c r="A18" s="446" t="s">
        <v>509</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c r="AD18" s="446"/>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39" t="s">
        <v>197</v>
      </c>
      <c r="B20" s="439" t="s">
        <v>196</v>
      </c>
      <c r="C20" s="421" t="s">
        <v>195</v>
      </c>
      <c r="D20" s="421"/>
      <c r="E20" s="439" t="s">
        <v>585</v>
      </c>
      <c r="F20" s="445" t="s">
        <v>194</v>
      </c>
      <c r="G20" s="445"/>
      <c r="H20" s="439" t="s">
        <v>193</v>
      </c>
      <c r="I20" s="436" t="s">
        <v>549</v>
      </c>
      <c r="J20" s="437"/>
      <c r="K20" s="437"/>
      <c r="L20" s="437"/>
      <c r="M20" s="436" t="s">
        <v>550</v>
      </c>
      <c r="N20" s="437"/>
      <c r="O20" s="437"/>
      <c r="P20" s="437"/>
      <c r="Q20" s="436" t="s">
        <v>551</v>
      </c>
      <c r="R20" s="437"/>
      <c r="S20" s="437"/>
      <c r="T20" s="437"/>
      <c r="U20" s="436" t="s">
        <v>552</v>
      </c>
      <c r="V20" s="437"/>
      <c r="W20" s="437"/>
      <c r="X20" s="437"/>
      <c r="Y20" s="436" t="s">
        <v>553</v>
      </c>
      <c r="Z20" s="437"/>
      <c r="AA20" s="437"/>
      <c r="AB20" s="437"/>
      <c r="AC20" s="447" t="s">
        <v>192</v>
      </c>
      <c r="AD20" s="447"/>
      <c r="AE20" s="75"/>
      <c r="AF20" s="75"/>
      <c r="AG20" s="75"/>
    </row>
    <row r="21" spans="1:33" ht="99.75" customHeight="1">
      <c r="A21" s="444"/>
      <c r="B21" s="444"/>
      <c r="C21" s="421"/>
      <c r="D21" s="421"/>
      <c r="E21" s="428"/>
      <c r="F21" s="445"/>
      <c r="G21" s="445"/>
      <c r="H21" s="444"/>
      <c r="I21" s="421" t="s">
        <v>3</v>
      </c>
      <c r="J21" s="421"/>
      <c r="K21" s="421" t="s">
        <v>191</v>
      </c>
      <c r="L21" s="421"/>
      <c r="M21" s="421" t="s">
        <v>3</v>
      </c>
      <c r="N21" s="421"/>
      <c r="O21" s="421" t="s">
        <v>191</v>
      </c>
      <c r="P21" s="421"/>
      <c r="Q21" s="421" t="s">
        <v>3</v>
      </c>
      <c r="R21" s="421"/>
      <c r="S21" s="421" t="s">
        <v>191</v>
      </c>
      <c r="T21" s="421"/>
      <c r="U21" s="421" t="s">
        <v>3</v>
      </c>
      <c r="V21" s="421"/>
      <c r="W21" s="421" t="s">
        <v>191</v>
      </c>
      <c r="X21" s="421"/>
      <c r="Y21" s="421" t="s">
        <v>3</v>
      </c>
      <c r="Z21" s="421"/>
      <c r="AA21" s="421" t="s">
        <v>191</v>
      </c>
      <c r="AB21" s="421"/>
      <c r="AC21" s="447"/>
      <c r="AD21" s="447"/>
    </row>
    <row r="22" spans="1:33" ht="89.25" customHeight="1">
      <c r="A22" s="428"/>
      <c r="B22" s="428"/>
      <c r="C22" s="72" t="s">
        <v>3</v>
      </c>
      <c r="D22" s="72" t="s">
        <v>187</v>
      </c>
      <c r="E22" s="73" t="s">
        <v>489</v>
      </c>
      <c r="F22" s="74" t="s">
        <v>190</v>
      </c>
      <c r="G22" s="74" t="s">
        <v>189</v>
      </c>
      <c r="H22" s="428"/>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1.968156</v>
      </c>
      <c r="D27" s="208">
        <f t="shared" si="1"/>
        <v>1.1216808</v>
      </c>
      <c r="E27" s="208"/>
      <c r="F27" s="208"/>
      <c r="G27" s="208"/>
      <c r="H27" s="209"/>
      <c r="I27" s="209">
        <f>VLOOKUP($H$11,'[6]2'!$A$15:$CR$670,39,FALSE)</f>
        <v>0</v>
      </c>
      <c r="J27" s="209"/>
      <c r="K27" s="209">
        <f>VLOOKUP($H$11,'[6]2'!$A$15:$CR$670,44,FALSE)</f>
        <v>0</v>
      </c>
      <c r="L27" s="209"/>
      <c r="M27" s="209">
        <f>VLOOKUP($H$11,'[6]2'!$A$15:$CR$670,49,FALSE)</f>
        <v>0</v>
      </c>
      <c r="N27" s="209"/>
      <c r="O27" s="209">
        <f>VLOOKUP($H$11,'[6]2'!$A$15:$CR$670,54,FALSE)</f>
        <v>0</v>
      </c>
      <c r="P27" s="209"/>
      <c r="Q27" s="209">
        <f>VLOOKUP($H$11,'[6]2'!$A$15:$CR$670,59,FALSE)</f>
        <v>0</v>
      </c>
      <c r="R27" s="209"/>
      <c r="S27" s="209">
        <f>VLOOKUP($H$11,'[6]2'!$A$15:$CR$670,64,FALSE)</f>
        <v>1.1216808</v>
      </c>
      <c r="T27" s="209"/>
      <c r="U27" s="209">
        <f>VLOOKUP($H$11,'[6]2'!$A$15:$CR$670,69,FALSE)</f>
        <v>0</v>
      </c>
      <c r="V27" s="209"/>
      <c r="W27" s="209">
        <f>VLOOKUP($H$11,'[6]2'!$A$15:$CR$670,74,FALSE)</f>
        <v>0</v>
      </c>
      <c r="X27" s="209"/>
      <c r="Y27" s="209">
        <f>VLOOKUP($H$11,'[6]2'!$A$15:$CR$670,79,FALSE)</f>
        <v>1.968156</v>
      </c>
      <c r="Z27" s="209"/>
      <c r="AA27" s="209">
        <f>VLOOKUP($H$11,'[6]2'!$A$15:$CR$670,84,FALSE)</f>
        <v>0</v>
      </c>
      <c r="AB27" s="209"/>
      <c r="AC27" s="208">
        <f t="shared" si="2"/>
        <v>1.968156</v>
      </c>
      <c r="AD27" s="208">
        <f t="shared" si="3"/>
        <v>1.1216808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1.6401300000000001</v>
      </c>
      <c r="D30" s="208">
        <f t="shared" si="1"/>
        <v>0.93473400000000006</v>
      </c>
      <c r="E30" s="208"/>
      <c r="F30" s="208"/>
      <c r="G30" s="208"/>
      <c r="H30" s="209"/>
      <c r="I30" s="209">
        <f>I27/1.18</f>
        <v>0</v>
      </c>
      <c r="J30" s="209"/>
      <c r="K30" s="209">
        <f>K27/1.18</f>
        <v>0</v>
      </c>
      <c r="L30" s="209"/>
      <c r="M30" s="209">
        <f>M27/1.12</f>
        <v>0</v>
      </c>
      <c r="N30" s="209"/>
      <c r="O30" s="209">
        <f>O27/1.2</f>
        <v>0</v>
      </c>
      <c r="P30" s="209"/>
      <c r="Q30" s="209">
        <f>Q27/1.2</f>
        <v>0</v>
      </c>
      <c r="R30" s="209"/>
      <c r="S30" s="209">
        <f>S27/1.2</f>
        <v>0.93473400000000006</v>
      </c>
      <c r="T30" s="209"/>
      <c r="U30" s="209">
        <f>U27/1.2</f>
        <v>0</v>
      </c>
      <c r="V30" s="209"/>
      <c r="W30" s="209">
        <f>W27/1.2</f>
        <v>0</v>
      </c>
      <c r="X30" s="209"/>
      <c r="Y30" s="209">
        <f>Y27/1.2</f>
        <v>1.6401300000000001</v>
      </c>
      <c r="Z30" s="209"/>
      <c r="AA30" s="209">
        <f>AA27/1.2</f>
        <v>0</v>
      </c>
      <c r="AB30" s="208"/>
      <c r="AC30" s="208">
        <f t="shared" si="2"/>
        <v>1.6401300000000001</v>
      </c>
      <c r="AD30" s="208">
        <f t="shared" si="3"/>
        <v>0.93473400000000006</v>
      </c>
    </row>
    <row r="31" spans="1:33">
      <c r="A31" s="70" t="s">
        <v>176</v>
      </c>
      <c r="B31" s="41" t="s">
        <v>175</v>
      </c>
      <c r="C31" s="208">
        <f t="shared" si="0"/>
        <v>8.200650000000001E-2</v>
      </c>
      <c r="D31" s="208">
        <f t="shared" si="1"/>
        <v>4.6736700000000006E-2</v>
      </c>
      <c r="E31" s="208"/>
      <c r="F31" s="208"/>
      <c r="G31" s="208"/>
      <c r="H31" s="209"/>
      <c r="I31" s="209">
        <f>I30*0.05</f>
        <v>0</v>
      </c>
      <c r="J31" s="209"/>
      <c r="K31" s="209">
        <f>K30*0.05</f>
        <v>0</v>
      </c>
      <c r="L31" s="209"/>
      <c r="M31" s="209">
        <f>M30*0.05</f>
        <v>0</v>
      </c>
      <c r="N31" s="209"/>
      <c r="O31" s="209">
        <f>O30*0.05</f>
        <v>0</v>
      </c>
      <c r="P31" s="208"/>
      <c r="Q31" s="209">
        <f>Q30*0.05</f>
        <v>0</v>
      </c>
      <c r="R31" s="208"/>
      <c r="S31" s="209">
        <f>S30*0.05</f>
        <v>4.6736700000000006E-2</v>
      </c>
      <c r="T31" s="208"/>
      <c r="U31" s="209">
        <f>U30*0.05</f>
        <v>0</v>
      </c>
      <c r="V31" s="209"/>
      <c r="W31" s="209">
        <f>W30*0.05</f>
        <v>0</v>
      </c>
      <c r="X31" s="208"/>
      <c r="Y31" s="209">
        <f>Y30*0.05</f>
        <v>8.200650000000001E-2</v>
      </c>
      <c r="Z31" s="208"/>
      <c r="AA31" s="209">
        <f>AA30*0.05</f>
        <v>0</v>
      </c>
      <c r="AB31" s="208"/>
      <c r="AC31" s="208">
        <f t="shared" si="2"/>
        <v>8.200650000000001E-2</v>
      </c>
      <c r="AD31" s="208">
        <f t="shared" si="3"/>
        <v>4.6736700000000006E-2</v>
      </c>
    </row>
    <row r="32" spans="1:33" ht="31.5">
      <c r="A32" s="70" t="s">
        <v>174</v>
      </c>
      <c r="B32" s="41" t="s">
        <v>173</v>
      </c>
      <c r="C32" s="208">
        <f t="shared" si="0"/>
        <v>0.65605200000000008</v>
      </c>
      <c r="D32" s="208">
        <f t="shared" si="1"/>
        <v>0.37389360000000005</v>
      </c>
      <c r="E32" s="208"/>
      <c r="F32" s="208"/>
      <c r="G32" s="208"/>
      <c r="H32" s="209"/>
      <c r="I32" s="209">
        <f>I30*0.4</f>
        <v>0</v>
      </c>
      <c r="J32" s="209"/>
      <c r="K32" s="209">
        <f>K30*0.4</f>
        <v>0</v>
      </c>
      <c r="L32" s="209"/>
      <c r="M32" s="209">
        <f>M30*0.4</f>
        <v>0</v>
      </c>
      <c r="N32" s="209"/>
      <c r="O32" s="209">
        <f>O30*0.4</f>
        <v>0</v>
      </c>
      <c r="P32" s="208"/>
      <c r="Q32" s="209">
        <f>Q30*0.4</f>
        <v>0</v>
      </c>
      <c r="R32" s="208"/>
      <c r="S32" s="209">
        <f>S30*0.4</f>
        <v>0.37389360000000005</v>
      </c>
      <c r="T32" s="208"/>
      <c r="U32" s="209">
        <f>U30*0.4</f>
        <v>0</v>
      </c>
      <c r="V32" s="209"/>
      <c r="W32" s="209">
        <f>W30*0.4</f>
        <v>0</v>
      </c>
      <c r="X32" s="208"/>
      <c r="Y32" s="209">
        <f>Y30*0.4</f>
        <v>0.65605200000000008</v>
      </c>
      <c r="Z32" s="208"/>
      <c r="AA32" s="209">
        <f>AA30*0.4</f>
        <v>0</v>
      </c>
      <c r="AB32" s="208"/>
      <c r="AC32" s="208">
        <f t="shared" si="2"/>
        <v>0.65605200000000008</v>
      </c>
      <c r="AD32" s="208">
        <f t="shared" si="3"/>
        <v>0.37389360000000005</v>
      </c>
    </row>
    <row r="33" spans="1:30">
      <c r="A33" s="70" t="s">
        <v>172</v>
      </c>
      <c r="B33" s="41" t="s">
        <v>171</v>
      </c>
      <c r="C33" s="208">
        <f t="shared" si="0"/>
        <v>0.82006500000000004</v>
      </c>
      <c r="D33" s="208">
        <f t="shared" si="1"/>
        <v>0.46736700000000003</v>
      </c>
      <c r="E33" s="208"/>
      <c r="F33" s="208"/>
      <c r="G33" s="208"/>
      <c r="H33" s="209"/>
      <c r="I33" s="209">
        <f>I30*0.5</f>
        <v>0</v>
      </c>
      <c r="J33" s="209"/>
      <c r="K33" s="209">
        <f>K30*0.5</f>
        <v>0</v>
      </c>
      <c r="L33" s="209"/>
      <c r="M33" s="209">
        <f>M30*0.5</f>
        <v>0</v>
      </c>
      <c r="N33" s="209"/>
      <c r="O33" s="209">
        <f>O30*0.5</f>
        <v>0</v>
      </c>
      <c r="P33" s="208"/>
      <c r="Q33" s="209">
        <f>Q30*0.5</f>
        <v>0</v>
      </c>
      <c r="R33" s="208"/>
      <c r="S33" s="209">
        <f>S30*0.5</f>
        <v>0.46736700000000003</v>
      </c>
      <c r="T33" s="208"/>
      <c r="U33" s="209">
        <f>U30*0.5</f>
        <v>0</v>
      </c>
      <c r="V33" s="209"/>
      <c r="W33" s="209">
        <f>W30*0.5</f>
        <v>0</v>
      </c>
      <c r="X33" s="208"/>
      <c r="Y33" s="209">
        <f>Y30*0.5</f>
        <v>0.82006500000000004</v>
      </c>
      <c r="Z33" s="208"/>
      <c r="AA33" s="209">
        <f>AA30*0.5</f>
        <v>0</v>
      </c>
      <c r="AB33" s="208"/>
      <c r="AC33" s="208">
        <f t="shared" si="2"/>
        <v>0.82006500000000004</v>
      </c>
      <c r="AD33" s="208">
        <f t="shared" si="3"/>
        <v>0.46736700000000003</v>
      </c>
    </row>
    <row r="34" spans="1:30">
      <c r="A34" s="70" t="s">
        <v>170</v>
      </c>
      <c r="B34" s="41" t="s">
        <v>169</v>
      </c>
      <c r="C34" s="208">
        <f t="shared" si="0"/>
        <v>8.2006499999999871E-2</v>
      </c>
      <c r="D34" s="208">
        <f t="shared" si="1"/>
        <v>4.673670000000002E-2</v>
      </c>
      <c r="E34" s="208"/>
      <c r="F34" s="208"/>
      <c r="G34" s="208"/>
      <c r="H34" s="209"/>
      <c r="I34" s="209">
        <f>I30-I31-I32-I33</f>
        <v>0</v>
      </c>
      <c r="J34" s="209"/>
      <c r="K34" s="209">
        <f>K30-K31-K32-K33</f>
        <v>0</v>
      </c>
      <c r="L34" s="209"/>
      <c r="M34" s="209">
        <f>M30-M31-M32-M33</f>
        <v>0</v>
      </c>
      <c r="N34" s="209"/>
      <c r="O34" s="209">
        <f>O30-O31-O32-O33</f>
        <v>0</v>
      </c>
      <c r="P34" s="208"/>
      <c r="Q34" s="209">
        <f>Q30-Q31-Q32-Q33</f>
        <v>0</v>
      </c>
      <c r="R34" s="208"/>
      <c r="S34" s="209">
        <f>S30-S31-S32-S33</f>
        <v>4.673670000000002E-2</v>
      </c>
      <c r="T34" s="208"/>
      <c r="U34" s="209">
        <f>U30-U31-U32-U33</f>
        <v>0</v>
      </c>
      <c r="V34" s="209"/>
      <c r="W34" s="209">
        <f>W30-W31-W32-W33</f>
        <v>0</v>
      </c>
      <c r="X34" s="208"/>
      <c r="Y34" s="209">
        <f>Y30-Y31-Y32-Y33</f>
        <v>8.2006499999999871E-2</v>
      </c>
      <c r="Z34" s="208"/>
      <c r="AA34" s="209">
        <f>AA30-AA31-AA32-AA33</f>
        <v>0</v>
      </c>
      <c r="AB34" s="208"/>
      <c r="AC34" s="208">
        <f t="shared" si="2"/>
        <v>8.2006499999999871E-2</v>
      </c>
      <c r="AD34" s="208">
        <f t="shared" si="3"/>
        <v>4.673670000000002E-2</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0.4</v>
      </c>
      <c r="D45" s="208">
        <f t="shared" si="1"/>
        <v>0.25</v>
      </c>
      <c r="E45" s="208"/>
      <c r="F45" s="209"/>
      <c r="G45" s="209"/>
      <c r="H45" s="209"/>
      <c r="I45" s="209">
        <f>VLOOKUP(H11,'[6]1_2018'!$C$15:$BK$784,20,FALSE)</f>
        <v>0</v>
      </c>
      <c r="J45" s="209"/>
      <c r="K45" s="209">
        <f>VLOOKUP($H$11,'[6]1_2018'!$C$15:$BK$784,21,FALSE)</f>
        <v>0</v>
      </c>
      <c r="L45" s="209"/>
      <c r="M45" s="209">
        <f>VLOOKUP($H$11,'[6]1_2018'!$C$15:$BK$784,22,FALSE)</f>
        <v>0</v>
      </c>
      <c r="N45" s="209"/>
      <c r="O45" s="209">
        <f>VLOOKUP($H$11,'[6]1_2018'!$C$15:$BK$784,23,FALSE)</f>
        <v>0</v>
      </c>
      <c r="P45" s="209"/>
      <c r="Q45" s="209">
        <f>VLOOKUP($H$11,'[6]1_2018'!$C$15:$BK$784,24,FALSE)</f>
        <v>0</v>
      </c>
      <c r="R45" s="209"/>
      <c r="S45" s="209">
        <f>VLOOKUP($H$11,'[6]1_2018'!$C$15:$BK$784,25,FALSE)</f>
        <v>0.25</v>
      </c>
      <c r="T45" s="209"/>
      <c r="U45" s="209">
        <f>VLOOKUP($H$11,'[6]1_2018'!$C$15:$BK$784,26,FALSE)</f>
        <v>0</v>
      </c>
      <c r="V45" s="209"/>
      <c r="W45" s="209">
        <f>VLOOKUP($H$11,'[6]1_2018'!$C$15:$BK$784,27,FALSE)</f>
        <v>0</v>
      </c>
      <c r="X45" s="209"/>
      <c r="Y45" s="209">
        <f>VLOOKUP($H$11,'[6]1_2018'!$C$15:$BK$784,28,FALSE)</f>
        <v>0.4</v>
      </c>
      <c r="Z45" s="209"/>
      <c r="AA45" s="209">
        <f>VLOOKUP($H$11,'[6]1_2018'!$C$15:$BK$784,29,FALSE)</f>
        <v>0</v>
      </c>
      <c r="AB45" s="209"/>
      <c r="AC45" s="208">
        <f t="shared" si="2"/>
        <v>0.4</v>
      </c>
      <c r="AD45" s="208">
        <f t="shared" si="3"/>
        <v>0.25</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1.6401300000000001</v>
      </c>
      <c r="D52" s="208">
        <f t="shared" si="1"/>
        <v>0.93473400000000006</v>
      </c>
      <c r="E52" s="208"/>
      <c r="F52" s="208"/>
      <c r="G52" s="208"/>
      <c r="H52" s="209"/>
      <c r="I52" s="209">
        <f>I30</f>
        <v>0</v>
      </c>
      <c r="J52" s="209"/>
      <c r="K52" s="209">
        <f>K30</f>
        <v>0</v>
      </c>
      <c r="L52" s="209"/>
      <c r="M52" s="209">
        <f>M30</f>
        <v>0</v>
      </c>
      <c r="N52" s="209"/>
      <c r="O52" s="209">
        <f>O30</f>
        <v>0</v>
      </c>
      <c r="P52" s="209"/>
      <c r="Q52" s="209">
        <f>Q30</f>
        <v>0</v>
      </c>
      <c r="R52" s="209"/>
      <c r="S52" s="209">
        <f>S30</f>
        <v>0.93473400000000006</v>
      </c>
      <c r="T52" s="209"/>
      <c r="U52" s="209">
        <f>U30</f>
        <v>0</v>
      </c>
      <c r="V52" s="209"/>
      <c r="W52" s="209">
        <f>W30</f>
        <v>0</v>
      </c>
      <c r="X52" s="209"/>
      <c r="Y52" s="209">
        <f>Y30</f>
        <v>1.6401300000000001</v>
      </c>
      <c r="Z52" s="209"/>
      <c r="AA52" s="209">
        <f>AA30</f>
        <v>0</v>
      </c>
      <c r="AB52" s="209"/>
      <c r="AC52" s="208">
        <f t="shared" si="2"/>
        <v>1.6401300000000001</v>
      </c>
      <c r="AD52" s="208">
        <f t="shared" si="3"/>
        <v>0.93473400000000006</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0.4</v>
      </c>
      <c r="D54" s="208">
        <f t="shared" si="1"/>
        <v>0.25</v>
      </c>
      <c r="E54" s="208"/>
      <c r="F54" s="208"/>
      <c r="G54" s="208"/>
      <c r="H54" s="209"/>
      <c r="I54" s="209">
        <f>I45</f>
        <v>0</v>
      </c>
      <c r="J54" s="209"/>
      <c r="K54" s="209">
        <f t="shared" ref="K54:AA54" si="4">K45</f>
        <v>0</v>
      </c>
      <c r="L54" s="209"/>
      <c r="M54" s="209">
        <f t="shared" si="4"/>
        <v>0</v>
      </c>
      <c r="N54" s="209"/>
      <c r="O54" s="209">
        <f t="shared" si="4"/>
        <v>0</v>
      </c>
      <c r="P54" s="209"/>
      <c r="Q54" s="209">
        <f t="shared" si="4"/>
        <v>0</v>
      </c>
      <c r="R54" s="209"/>
      <c r="S54" s="209">
        <f t="shared" si="4"/>
        <v>0.25</v>
      </c>
      <c r="T54" s="209"/>
      <c r="U54" s="209">
        <f t="shared" si="4"/>
        <v>0</v>
      </c>
      <c r="V54" s="209"/>
      <c r="W54" s="209">
        <f t="shared" si="4"/>
        <v>0</v>
      </c>
      <c r="X54" s="209"/>
      <c r="Y54" s="209">
        <f t="shared" si="4"/>
        <v>0.4</v>
      </c>
      <c r="Z54" s="209"/>
      <c r="AA54" s="209">
        <f t="shared" si="4"/>
        <v>0</v>
      </c>
      <c r="AB54" s="209"/>
      <c r="AC54" s="208">
        <f t="shared" si="2"/>
        <v>0.4</v>
      </c>
      <c r="AD54" s="208">
        <f t="shared" si="3"/>
        <v>0.25</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1"/>
      <c r="C66" s="441"/>
      <c r="D66" s="441"/>
      <c r="E66" s="441"/>
      <c r="F66" s="441"/>
      <c r="G66" s="441"/>
      <c r="H66" s="441"/>
      <c r="I66" s="441"/>
      <c r="J66" s="441"/>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2"/>
      <c r="C68" s="442"/>
      <c r="D68" s="442"/>
      <c r="E68" s="442"/>
      <c r="F68" s="442"/>
      <c r="G68" s="442"/>
      <c r="H68" s="442"/>
      <c r="I68" s="442"/>
      <c r="J68" s="442"/>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1"/>
      <c r="C70" s="441"/>
      <c r="D70" s="441"/>
      <c r="E70" s="441"/>
      <c r="F70" s="441"/>
      <c r="G70" s="441"/>
      <c r="H70" s="441"/>
      <c r="I70" s="441"/>
      <c r="J70" s="441"/>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1"/>
      <c r="C72" s="441"/>
      <c r="D72" s="441"/>
      <c r="E72" s="441"/>
      <c r="F72" s="441"/>
      <c r="G72" s="441"/>
      <c r="H72" s="441"/>
      <c r="I72" s="441"/>
      <c r="J72" s="441"/>
      <c r="K72" s="57"/>
      <c r="L72" s="57"/>
      <c r="M72" s="53"/>
      <c r="N72" s="53"/>
      <c r="O72" s="59"/>
      <c r="P72" s="53"/>
      <c r="Q72" s="53"/>
      <c r="R72" s="53"/>
      <c r="S72" s="53"/>
      <c r="T72" s="53"/>
      <c r="U72" s="53"/>
      <c r="V72" s="53"/>
      <c r="W72" s="53"/>
      <c r="X72" s="53"/>
      <c r="Y72" s="53"/>
      <c r="Z72" s="53"/>
      <c r="AA72" s="53"/>
      <c r="AB72" s="53"/>
      <c r="AC72" s="53"/>
    </row>
    <row r="73" spans="1:29" ht="32.25" customHeight="1">
      <c r="A73" s="53"/>
      <c r="B73" s="442"/>
      <c r="C73" s="442"/>
      <c r="D73" s="442"/>
      <c r="E73" s="442"/>
      <c r="F73" s="442"/>
      <c r="G73" s="442"/>
      <c r="H73" s="442"/>
      <c r="I73" s="442"/>
      <c r="J73" s="442"/>
      <c r="K73" s="58"/>
      <c r="L73" s="58"/>
      <c r="M73" s="53"/>
      <c r="N73" s="53"/>
      <c r="O73" s="53"/>
      <c r="P73" s="53"/>
      <c r="Q73" s="53"/>
      <c r="R73" s="53"/>
      <c r="S73" s="53"/>
      <c r="T73" s="53"/>
      <c r="U73" s="53"/>
      <c r="V73" s="53"/>
      <c r="W73" s="53"/>
      <c r="X73" s="53"/>
      <c r="Y73" s="53"/>
      <c r="Z73" s="53"/>
      <c r="AA73" s="53"/>
      <c r="AB73" s="53"/>
      <c r="AC73" s="53"/>
    </row>
    <row r="74" spans="1:29" ht="51.75" customHeight="1">
      <c r="A74" s="53"/>
      <c r="B74" s="441"/>
      <c r="C74" s="441"/>
      <c r="D74" s="441"/>
      <c r="E74" s="441"/>
      <c r="F74" s="441"/>
      <c r="G74" s="441"/>
      <c r="H74" s="441"/>
      <c r="I74" s="441"/>
      <c r="J74" s="441"/>
      <c r="K74" s="57"/>
      <c r="L74" s="57"/>
      <c r="M74" s="53"/>
      <c r="N74" s="53"/>
      <c r="O74" s="53"/>
      <c r="P74" s="53"/>
      <c r="Q74" s="53"/>
      <c r="R74" s="53"/>
      <c r="S74" s="53"/>
      <c r="T74" s="53"/>
      <c r="U74" s="53"/>
      <c r="V74" s="53"/>
      <c r="W74" s="53"/>
      <c r="X74" s="53"/>
      <c r="Y74" s="53"/>
      <c r="Z74" s="53"/>
      <c r="AA74" s="53"/>
      <c r="AB74" s="53"/>
      <c r="AC74" s="53"/>
    </row>
    <row r="75" spans="1:29" ht="21.75" customHeight="1">
      <c r="A75" s="53"/>
      <c r="B75" s="438"/>
      <c r="C75" s="438"/>
      <c r="D75" s="438"/>
      <c r="E75" s="438"/>
      <c r="F75" s="438"/>
      <c r="G75" s="438"/>
      <c r="H75" s="438"/>
      <c r="I75" s="438"/>
      <c r="J75" s="438"/>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0"/>
      <c r="C77" s="440"/>
      <c r="D77" s="440"/>
      <c r="E77" s="440"/>
      <c r="F77" s="440"/>
      <c r="G77" s="440"/>
      <c r="H77" s="440"/>
      <c r="I77" s="440"/>
      <c r="J77" s="440"/>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tabSelected="1" view="pageBreakPreview" topLeftCell="A16" zoomScale="85" zoomScaleSheetLayoutView="85" workbookViewId="0">
      <selection activeCell="L27" sqref="L27"/>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39" t="str">
        <f>'1. паспорт местоположение'!A5:C5</f>
        <v xml:space="preserve">Год раскрытия информации: </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4"/>
    </row>
    <row r="7" spans="1:48" ht="18.75">
      <c r="A7" s="341" t="s">
        <v>11</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ht="18.75">
      <c r="A9" s="342" t="str">
        <f>'1. паспорт местоположение'!A9:C9</f>
        <v>Общество с ограниченной ответственностью "Сургутские городские электрические сети"</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c r="A10" s="346" t="s">
        <v>10</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c r="AS10" s="346"/>
      <c r="AT10" s="346"/>
      <c r="AU10" s="346"/>
      <c r="AV10" s="346"/>
    </row>
    <row r="11" spans="1:48" ht="18.7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ht="15.75">
      <c r="A12" s="371" t="str">
        <f>'1. паспорт местоположение'!A12:B12</f>
        <v>C_</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63" t="str">
        <f>'1. паспорт местоположение'!C12</f>
        <v>1.1.4.18</v>
      </c>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c r="A13" s="346" t="s">
        <v>9</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c r="AS13" s="346"/>
      <c r="AT13" s="346"/>
      <c r="AU13" s="346"/>
      <c r="AV13" s="346"/>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8.75">
      <c r="A15" s="342" t="str">
        <f>'1. паспорт местоположение'!A15:C15</f>
        <v>Строительство КТПН  СОПК   №61  "Родничок"</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c r="A16" s="346" t="s">
        <v>7</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c r="AS16" s="346"/>
      <c r="AT16" s="346"/>
      <c r="AU16" s="346"/>
      <c r="AV16" s="346"/>
    </row>
    <row r="17" spans="1:48">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22" customFormat="1">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389"/>
      <c r="AB20" s="389"/>
      <c r="AC20" s="389"/>
      <c r="AD20" s="389"/>
      <c r="AE20" s="389"/>
      <c r="AF20" s="389"/>
      <c r="AG20" s="389"/>
      <c r="AH20" s="389"/>
      <c r="AI20" s="389"/>
      <c r="AJ20" s="389"/>
      <c r="AK20" s="389"/>
      <c r="AL20" s="389"/>
      <c r="AM20" s="389"/>
      <c r="AN20" s="389"/>
      <c r="AO20" s="389"/>
      <c r="AP20" s="389"/>
      <c r="AQ20" s="389"/>
      <c r="AR20" s="389"/>
      <c r="AS20" s="389"/>
      <c r="AT20" s="389"/>
      <c r="AU20" s="389"/>
      <c r="AV20" s="389"/>
    </row>
    <row r="21" spans="1:48" s="22" customFormat="1">
      <c r="A21" s="463" t="s">
        <v>522</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c r="A22" s="454" t="s">
        <v>54</v>
      </c>
      <c r="B22" s="465" t="s">
        <v>26</v>
      </c>
      <c r="C22" s="454" t="s">
        <v>53</v>
      </c>
      <c r="D22" s="454" t="s">
        <v>52</v>
      </c>
      <c r="E22" s="468" t="s">
        <v>532</v>
      </c>
      <c r="F22" s="469"/>
      <c r="G22" s="469"/>
      <c r="H22" s="469"/>
      <c r="I22" s="469"/>
      <c r="J22" s="469"/>
      <c r="K22" s="469"/>
      <c r="L22" s="470"/>
      <c r="M22" s="454" t="s">
        <v>51</v>
      </c>
      <c r="N22" s="454" t="s">
        <v>50</v>
      </c>
      <c r="O22" s="454" t="s">
        <v>49</v>
      </c>
      <c r="P22" s="449" t="s">
        <v>269</v>
      </c>
      <c r="Q22" s="449" t="s">
        <v>48</v>
      </c>
      <c r="R22" s="449" t="s">
        <v>47</v>
      </c>
      <c r="S22" s="449" t="s">
        <v>46</v>
      </c>
      <c r="T22" s="449"/>
      <c r="U22" s="471" t="s">
        <v>45</v>
      </c>
      <c r="V22" s="471" t="s">
        <v>44</v>
      </c>
      <c r="W22" s="449" t="s">
        <v>43</v>
      </c>
      <c r="X22" s="449" t="s">
        <v>42</v>
      </c>
      <c r="Y22" s="449" t="s">
        <v>41</v>
      </c>
      <c r="Z22" s="456" t="s">
        <v>40</v>
      </c>
      <c r="AA22" s="449" t="s">
        <v>39</v>
      </c>
      <c r="AB22" s="449" t="s">
        <v>38</v>
      </c>
      <c r="AC22" s="449" t="s">
        <v>37</v>
      </c>
      <c r="AD22" s="449" t="s">
        <v>36</v>
      </c>
      <c r="AE22" s="449" t="s">
        <v>35</v>
      </c>
      <c r="AF22" s="449" t="s">
        <v>34</v>
      </c>
      <c r="AG22" s="449"/>
      <c r="AH22" s="449"/>
      <c r="AI22" s="449"/>
      <c r="AJ22" s="449"/>
      <c r="AK22" s="449"/>
      <c r="AL22" s="449" t="s">
        <v>33</v>
      </c>
      <c r="AM22" s="449"/>
      <c r="AN22" s="449"/>
      <c r="AO22" s="449"/>
      <c r="AP22" s="449" t="s">
        <v>32</v>
      </c>
      <c r="AQ22" s="449"/>
      <c r="AR22" s="449" t="s">
        <v>31</v>
      </c>
      <c r="AS22" s="449" t="s">
        <v>30</v>
      </c>
      <c r="AT22" s="449" t="s">
        <v>29</v>
      </c>
      <c r="AU22" s="449" t="s">
        <v>28</v>
      </c>
      <c r="AV22" s="457" t="s">
        <v>27</v>
      </c>
    </row>
    <row r="23" spans="1:48" s="22" customFormat="1" ht="64.5" customHeight="1">
      <c r="A23" s="464"/>
      <c r="B23" s="466"/>
      <c r="C23" s="464"/>
      <c r="D23" s="464"/>
      <c r="E23" s="459" t="s">
        <v>25</v>
      </c>
      <c r="F23" s="450" t="s">
        <v>136</v>
      </c>
      <c r="G23" s="450" t="s">
        <v>135</v>
      </c>
      <c r="H23" s="450" t="s">
        <v>134</v>
      </c>
      <c r="I23" s="452" t="s">
        <v>442</v>
      </c>
      <c r="J23" s="452" t="s">
        <v>443</v>
      </c>
      <c r="K23" s="452" t="s">
        <v>444</v>
      </c>
      <c r="L23" s="450" t="s">
        <v>81</v>
      </c>
      <c r="M23" s="464"/>
      <c r="N23" s="464"/>
      <c r="O23" s="464"/>
      <c r="P23" s="449"/>
      <c r="Q23" s="449"/>
      <c r="R23" s="449"/>
      <c r="S23" s="461" t="s">
        <v>3</v>
      </c>
      <c r="T23" s="461" t="s">
        <v>13</v>
      </c>
      <c r="U23" s="471"/>
      <c r="V23" s="471"/>
      <c r="W23" s="449"/>
      <c r="X23" s="449"/>
      <c r="Y23" s="449"/>
      <c r="Z23" s="449"/>
      <c r="AA23" s="449"/>
      <c r="AB23" s="449"/>
      <c r="AC23" s="449"/>
      <c r="AD23" s="449"/>
      <c r="AE23" s="449"/>
      <c r="AF23" s="449" t="s">
        <v>24</v>
      </c>
      <c r="AG23" s="449"/>
      <c r="AH23" s="449" t="s">
        <v>23</v>
      </c>
      <c r="AI23" s="449"/>
      <c r="AJ23" s="454" t="s">
        <v>22</v>
      </c>
      <c r="AK23" s="454" t="s">
        <v>21</v>
      </c>
      <c r="AL23" s="454" t="s">
        <v>20</v>
      </c>
      <c r="AM23" s="454" t="s">
        <v>19</v>
      </c>
      <c r="AN23" s="454" t="s">
        <v>18</v>
      </c>
      <c r="AO23" s="454" t="s">
        <v>17</v>
      </c>
      <c r="AP23" s="454" t="s">
        <v>16</v>
      </c>
      <c r="AQ23" s="472" t="s">
        <v>13</v>
      </c>
      <c r="AR23" s="449"/>
      <c r="AS23" s="449"/>
      <c r="AT23" s="449"/>
      <c r="AU23" s="449"/>
      <c r="AV23" s="458"/>
    </row>
    <row r="24" spans="1:48" s="22" customFormat="1" ht="96.75" customHeight="1">
      <c r="A24" s="455"/>
      <c r="B24" s="467"/>
      <c r="C24" s="455"/>
      <c r="D24" s="455"/>
      <c r="E24" s="460"/>
      <c r="F24" s="451"/>
      <c r="G24" s="451"/>
      <c r="H24" s="451"/>
      <c r="I24" s="453"/>
      <c r="J24" s="453"/>
      <c r="K24" s="453"/>
      <c r="L24" s="451"/>
      <c r="M24" s="455"/>
      <c r="N24" s="455"/>
      <c r="O24" s="455"/>
      <c r="P24" s="449"/>
      <c r="Q24" s="449"/>
      <c r="R24" s="449"/>
      <c r="S24" s="462"/>
      <c r="T24" s="462"/>
      <c r="U24" s="471"/>
      <c r="V24" s="471"/>
      <c r="W24" s="449"/>
      <c r="X24" s="449"/>
      <c r="Y24" s="449"/>
      <c r="Z24" s="449"/>
      <c r="AA24" s="449"/>
      <c r="AB24" s="449"/>
      <c r="AC24" s="449"/>
      <c r="AD24" s="449"/>
      <c r="AE24" s="449"/>
      <c r="AF24" s="143" t="s">
        <v>15</v>
      </c>
      <c r="AG24" s="143" t="s">
        <v>14</v>
      </c>
      <c r="AH24" s="144" t="s">
        <v>3</v>
      </c>
      <c r="AI24" s="144" t="s">
        <v>13</v>
      </c>
      <c r="AJ24" s="455"/>
      <c r="AK24" s="455"/>
      <c r="AL24" s="455"/>
      <c r="AM24" s="455"/>
      <c r="AN24" s="455"/>
      <c r="AO24" s="455"/>
      <c r="AP24" s="455"/>
      <c r="AQ24" s="473"/>
      <c r="AR24" s="449"/>
      <c r="AS24" s="449"/>
      <c r="AT24" s="449"/>
      <c r="AU24" s="449"/>
      <c r="AV24" s="458"/>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0.25</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324">
        <f>VLOOKUP($Z$12,'[6]7. Паспорт отчет о закупке'!$A$22:$AY$670,35,FALSE)</f>
        <v>0</v>
      </c>
      <c r="AG26" s="324">
        <f>VLOOKUP($Z$12,'[6]7. Паспорт отчет о закупке'!$A$22:$AY$670,36,FALSE)</f>
        <v>0</v>
      </c>
      <c r="AH26" s="324">
        <f>VLOOKUP($Z$12,'[6]7. Паспорт отчет о закупке'!$A$22:$AY$670,37,FALSE)</f>
        <v>0</v>
      </c>
      <c r="AI26" s="324">
        <f>VLOOKUP($Z$12,'[6]7. Паспорт отчет о закупке'!$A$22:$AY$670,38,FALSE)</f>
        <v>0</v>
      </c>
      <c r="AJ26" s="324">
        <f>AJ28</f>
        <v>0</v>
      </c>
      <c r="AK26" s="324">
        <f>AK29</f>
        <v>0</v>
      </c>
      <c r="AL26" s="324">
        <f>VLOOKUP($Z$12,'[6]7. Паспорт отчет о закупке'!$A$22:$AY$670,41,FALSE)</f>
        <v>0</v>
      </c>
      <c r="AM26" s="324">
        <f>VLOOKUP($Z$12,'[6]7. Паспорт отчет о закупке'!$A$22:$AY$670,42,FALSE)</f>
        <v>0</v>
      </c>
      <c r="AN26" s="324">
        <f>VLOOKUP($Z$12,'[6]7. Паспорт отчет о закупке'!$A$22:$AY$670,43,FALSE)</f>
        <v>0</v>
      </c>
      <c r="AO26" s="324">
        <f>VLOOKUP($Z$12,'[6]7. Паспорт отчет о закупке'!$A$22:$AY$670,44,FALSE)</f>
        <v>0</v>
      </c>
      <c r="AP26" s="324">
        <f>VLOOKUP($Z$12,'[6]7. Паспорт отчет о закупке'!$A$22:$AY$670,45,FALSE)</f>
        <v>0</v>
      </c>
      <c r="AQ26" s="324">
        <f>VLOOKUP($Z$12,'[6]7. Паспорт отчет о закупке'!$A$22:$AY$670,46,FALSE)</f>
        <v>0</v>
      </c>
      <c r="AR26" s="324">
        <f>VLOOKUP($Z$12,'[6]7. Паспорт отчет о закупке'!$A$22:$AY$670,47,FALSE)</f>
        <v>0</v>
      </c>
      <c r="AS26" s="324">
        <f>VLOOKUP($Z$12,'[6]7. Паспорт отчет о закупке'!$A$22:$AY$670,48,FALSE)</f>
        <v>0</v>
      </c>
      <c r="AT26" s="324">
        <f>VLOOKUP($Z$12,'[6]7. Паспорт отчет о закупке'!$A$22:$AY$670,49,FALSE)</f>
        <v>0</v>
      </c>
      <c r="AU26" s="324">
        <f>VLOOKUP($Z$12,'[6]7. Паспорт отчет о закупке'!$A$22:$AY$670,50,FALSE)</f>
        <v>0</v>
      </c>
      <c r="AV26" s="324">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4" t="str">
        <f>'1. паспорт местоположение'!A5:C5</f>
        <v xml:space="preserve">Год раскрытия информации: </v>
      </c>
      <c r="B5" s="475"/>
      <c r="C5" s="78"/>
      <c r="D5" s="78"/>
      <c r="E5" s="78"/>
      <c r="F5" s="78"/>
      <c r="G5" s="78"/>
      <c r="H5" s="78"/>
    </row>
    <row r="6" spans="1:8" ht="18.75">
      <c r="A6" s="148"/>
      <c r="B6" s="148"/>
      <c r="C6" s="148"/>
      <c r="D6" s="148"/>
      <c r="E6" s="148"/>
      <c r="F6" s="148"/>
      <c r="G6" s="148"/>
      <c r="H6" s="148"/>
    </row>
    <row r="7" spans="1:8" ht="18.75">
      <c r="A7" s="341" t="s">
        <v>11</v>
      </c>
      <c r="B7" s="341"/>
      <c r="C7" s="147"/>
      <c r="D7" s="147"/>
      <c r="E7" s="147"/>
      <c r="F7" s="147"/>
      <c r="G7" s="147"/>
      <c r="H7" s="147"/>
    </row>
    <row r="8" spans="1:8" ht="18.75">
      <c r="A8" s="147"/>
      <c r="B8" s="147"/>
      <c r="C8" s="147"/>
      <c r="D8" s="147"/>
      <c r="E8" s="147"/>
      <c r="F8" s="147"/>
      <c r="G8" s="147"/>
      <c r="H8" s="147"/>
    </row>
    <row r="9" spans="1:8">
      <c r="A9" s="350" t="str">
        <f>'1. паспорт местоположение'!A9:C9</f>
        <v>Общество с ограниченной ответственностью "Сургутские городские электрические сети"</v>
      </c>
      <c r="B9" s="350"/>
      <c r="C9" s="145"/>
      <c r="D9" s="145"/>
      <c r="E9" s="145"/>
      <c r="F9" s="145"/>
      <c r="G9" s="145"/>
      <c r="H9" s="145"/>
    </row>
    <row r="10" spans="1:8">
      <c r="A10" s="346" t="s">
        <v>10</v>
      </c>
      <c r="B10" s="346"/>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1.1.4.18</v>
      </c>
      <c r="C12" s="145"/>
      <c r="D12" s="145"/>
      <c r="E12" s="145"/>
      <c r="F12" s="145"/>
      <c r="G12" s="145"/>
      <c r="H12" s="145"/>
    </row>
    <row r="13" spans="1:8">
      <c r="A13" s="346" t="s">
        <v>9</v>
      </c>
      <c r="B13" s="346"/>
      <c r="C13" s="146"/>
      <c r="D13" s="146"/>
      <c r="E13" s="146"/>
      <c r="F13" s="146"/>
      <c r="G13" s="146"/>
      <c r="H13" s="146"/>
    </row>
    <row r="14" spans="1:8" ht="18.75">
      <c r="A14" s="10"/>
      <c r="B14" s="10"/>
      <c r="C14" s="10"/>
      <c r="D14" s="10"/>
      <c r="E14" s="10"/>
      <c r="F14" s="10"/>
      <c r="G14" s="10"/>
      <c r="H14" s="10"/>
    </row>
    <row r="15" spans="1:8" ht="39.75" customHeight="1">
      <c r="A15" s="350" t="str">
        <f>'1. паспорт местоположение'!A15:C15</f>
        <v>Строительство КТПН  СОПК   №61  "Родничок"</v>
      </c>
      <c r="B15" s="350"/>
      <c r="C15" s="145"/>
      <c r="D15" s="145"/>
      <c r="E15" s="145"/>
      <c r="F15" s="145"/>
      <c r="G15" s="145"/>
      <c r="H15" s="145"/>
    </row>
    <row r="16" spans="1:8">
      <c r="A16" s="346" t="s">
        <v>7</v>
      </c>
      <c r="B16" s="346"/>
      <c r="C16" s="146"/>
      <c r="D16" s="146"/>
      <c r="E16" s="146"/>
      <c r="F16" s="146"/>
      <c r="G16" s="146"/>
      <c r="H16" s="146"/>
    </row>
    <row r="17" spans="1:2">
      <c r="B17" s="116"/>
    </row>
    <row r="18" spans="1:2" ht="33.75" customHeight="1">
      <c r="A18" s="479" t="s">
        <v>523</v>
      </c>
      <c r="B18" s="480"/>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1.1216808</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6" t="s">
        <v>414</v>
      </c>
    </row>
    <row r="57" spans="1:2">
      <c r="A57" s="127" t="s">
        <v>415</v>
      </c>
      <c r="B57" s="477"/>
    </row>
    <row r="58" spans="1:2">
      <c r="A58" s="127" t="s">
        <v>416</v>
      </c>
      <c r="B58" s="477"/>
    </row>
    <row r="59" spans="1:2">
      <c r="A59" s="127" t="s">
        <v>417</v>
      </c>
      <c r="B59" s="477"/>
    </row>
    <row r="60" spans="1:2">
      <c r="A60" s="127" t="s">
        <v>418</v>
      </c>
      <c r="B60" s="477"/>
    </row>
    <row r="61" spans="1:2" ht="16.5" thickBot="1">
      <c r="A61" s="128" t="s">
        <v>419</v>
      </c>
      <c r="B61" s="478"/>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6" t="s">
        <v>433</v>
      </c>
    </row>
    <row r="74" spans="1:2">
      <c r="A74" s="127" t="s">
        <v>434</v>
      </c>
      <c r="B74" s="477"/>
    </row>
    <row r="75" spans="1:2">
      <c r="A75" s="127" t="s">
        <v>435</v>
      </c>
      <c r="B75" s="477"/>
    </row>
    <row r="76" spans="1:2">
      <c r="A76" s="127" t="s">
        <v>436</v>
      </c>
      <c r="B76" s="477"/>
    </row>
    <row r="77" spans="1:2">
      <c r="A77" s="127" t="s">
        <v>437</v>
      </c>
      <c r="B77" s="477"/>
    </row>
    <row r="78" spans="1:2" ht="16.5" thickBot="1">
      <c r="A78" s="136" t="s">
        <v>438</v>
      </c>
      <c r="B78" s="478"/>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2021-04-04T11:05:43Z</dcterms:modified>
</cp:coreProperties>
</file>